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Table1!$A$5:$O$5</definedName>
  </definedNames>
  <calcPr calcId="145621"/>
</workbook>
</file>

<file path=xl/calcChain.xml><?xml version="1.0" encoding="utf-8"?>
<calcChain xmlns="http://schemas.openxmlformats.org/spreadsheetml/2006/main">
  <c r="H137" i="1" l="1"/>
  <c r="H57" i="1"/>
  <c r="I57" i="1"/>
  <c r="H67" i="1"/>
  <c r="H68" i="1"/>
  <c r="L67" i="1"/>
  <c r="O67" i="1"/>
  <c r="L68" i="1"/>
  <c r="O68" i="1"/>
  <c r="L69" i="1"/>
  <c r="O69" i="1"/>
  <c r="I67" i="1"/>
  <c r="I68" i="1"/>
  <c r="I69" i="1"/>
  <c r="L107" i="1"/>
  <c r="O107" i="1"/>
  <c r="L108" i="1" l="1"/>
  <c r="O108" i="1"/>
  <c r="L109" i="1"/>
  <c r="O109" i="1"/>
  <c r="L110" i="1"/>
  <c r="O110" i="1"/>
  <c r="H109" i="1"/>
  <c r="G109" i="1"/>
  <c r="G108" i="1" s="1"/>
  <c r="G107" i="1" s="1"/>
  <c r="I110" i="1"/>
  <c r="I109" i="1" l="1"/>
  <c r="H108" i="1"/>
  <c r="I108" i="1" l="1"/>
  <c r="I107" i="1" s="1"/>
  <c r="H107" i="1"/>
  <c r="O46" i="1"/>
  <c r="O47" i="1"/>
  <c r="O48" i="1"/>
  <c r="L46" i="1"/>
  <c r="L47" i="1"/>
  <c r="L48" i="1"/>
  <c r="I48" i="1"/>
  <c r="H47" i="1"/>
  <c r="H46" i="1" s="1"/>
  <c r="I46" i="1" s="1"/>
  <c r="H27" i="1"/>
  <c r="H26" i="1" s="1"/>
  <c r="I47" i="1" l="1"/>
  <c r="H66" i="1"/>
  <c r="H65" i="1" s="1"/>
  <c r="H64" i="1" s="1"/>
  <c r="H33" i="1"/>
  <c r="H32" i="1" s="1"/>
  <c r="H25" i="1" s="1"/>
  <c r="H11" i="1" l="1"/>
  <c r="H18" i="1"/>
  <c r="H24" i="1"/>
  <c r="H106" i="1"/>
  <c r="H153" i="1"/>
  <c r="H172" i="1"/>
  <c r="O148" i="1" l="1"/>
  <c r="O149" i="1"/>
  <c r="O150" i="1"/>
  <c r="L148" i="1"/>
  <c r="L149" i="1"/>
  <c r="L150" i="1"/>
  <c r="I149" i="1"/>
  <c r="I150" i="1"/>
  <c r="H149" i="1"/>
  <c r="H148" i="1" s="1"/>
  <c r="I148" i="1" s="1"/>
  <c r="H52" i="1"/>
  <c r="H136" i="1"/>
  <c r="H135" i="1" s="1"/>
  <c r="I135" i="1" s="1"/>
  <c r="I137" i="1"/>
  <c r="I138" i="1"/>
  <c r="L135" i="1"/>
  <c r="L136" i="1"/>
  <c r="L137" i="1"/>
  <c r="L138" i="1"/>
  <c r="O135" i="1"/>
  <c r="O136" i="1"/>
  <c r="O137" i="1"/>
  <c r="O138" i="1"/>
  <c r="I136" i="1" l="1"/>
  <c r="O120" i="1"/>
  <c r="O121" i="1"/>
  <c r="O122" i="1"/>
  <c r="O123" i="1"/>
  <c r="L120" i="1"/>
  <c r="L121" i="1"/>
  <c r="L122" i="1"/>
  <c r="L123" i="1"/>
  <c r="I122" i="1"/>
  <c r="H121" i="1"/>
  <c r="H120" i="1" s="1"/>
  <c r="I120" i="1" s="1"/>
  <c r="I121" i="1" l="1"/>
  <c r="H168" i="1"/>
  <c r="H166" i="1"/>
  <c r="H160" i="1"/>
  <c r="H159" i="1" s="1"/>
  <c r="H158" i="1" s="1"/>
  <c r="H157" i="1" s="1"/>
  <c r="H155" i="1"/>
  <c r="H154" i="1" s="1"/>
  <c r="H145" i="1"/>
  <c r="H144" i="1" s="1"/>
  <c r="H143" i="1" s="1"/>
  <c r="H140" i="1"/>
  <c r="H139" i="1" s="1"/>
  <c r="H132" i="1"/>
  <c r="H131" i="1" s="1"/>
  <c r="H128" i="1"/>
  <c r="H127" i="1" s="1"/>
  <c r="H125" i="1"/>
  <c r="H124" i="1" s="1"/>
  <c r="H118" i="1"/>
  <c r="H117" i="1" s="1"/>
  <c r="H115" i="1"/>
  <c r="H114" i="1" s="1"/>
  <c r="H99" i="1"/>
  <c r="H98" i="1" s="1"/>
  <c r="H95" i="1"/>
  <c r="H94" i="1" s="1"/>
  <c r="H91" i="1"/>
  <c r="H90" i="1" s="1"/>
  <c r="H89" i="1" s="1"/>
  <c r="H87" i="1"/>
  <c r="H86" i="1" s="1"/>
  <c r="H85" i="1" s="1"/>
  <c r="H82" i="1"/>
  <c r="H81" i="1" s="1"/>
  <c r="H80" i="1" s="1"/>
  <c r="H79" i="1" s="1"/>
  <c r="H77" i="1"/>
  <c r="H76" i="1" s="1"/>
  <c r="H75" i="1" s="1"/>
  <c r="H74" i="1" s="1"/>
  <c r="H50" i="1"/>
  <c r="H49" i="1" s="1"/>
  <c r="H45" i="1" s="1"/>
  <c r="H43" i="1"/>
  <c r="H42" i="1" s="1"/>
  <c r="H41" i="1" s="1"/>
  <c r="H38" i="1"/>
  <c r="H37" i="1" s="1"/>
  <c r="H36" i="1" s="1"/>
  <c r="H35" i="1" s="1"/>
  <c r="H17" i="1"/>
  <c r="H16" i="1" s="1"/>
  <c r="H14" i="1"/>
  <c r="H13" i="1" s="1"/>
  <c r="H10" i="1"/>
  <c r="H9" i="1" s="1"/>
  <c r="H8" i="1" s="1"/>
  <c r="H171" i="1"/>
  <c r="I171" i="1" s="1"/>
  <c r="O172" i="1"/>
  <c r="L172" i="1"/>
  <c r="I172" i="1"/>
  <c r="O171" i="1"/>
  <c r="L171" i="1"/>
  <c r="O170" i="1"/>
  <c r="L170" i="1"/>
  <c r="H12" i="1" l="1"/>
  <c r="H165" i="1"/>
  <c r="H93" i="1"/>
  <c r="H84" i="1" s="1"/>
  <c r="H113" i="1"/>
  <c r="H123" i="1"/>
  <c r="I123" i="1" s="1"/>
  <c r="H7" i="1"/>
  <c r="H6" i="1" s="1"/>
  <c r="H40" i="1"/>
  <c r="H170" i="1"/>
  <c r="H164" i="1" s="1"/>
  <c r="H152" i="1"/>
  <c r="H151" i="1" s="1"/>
  <c r="H105" i="1"/>
  <c r="H104" i="1" s="1"/>
  <c r="H103" i="1" s="1"/>
  <c r="H102" i="1" l="1"/>
  <c r="H101" i="1" s="1"/>
  <c r="H147" i="1"/>
  <c r="H112" i="1" s="1"/>
  <c r="H111" i="1" s="1"/>
  <c r="I170" i="1"/>
  <c r="H163" i="1"/>
  <c r="H162" i="1" s="1"/>
  <c r="O8" i="1"/>
  <c r="O9" i="1"/>
  <c r="O10" i="1"/>
  <c r="O11" i="1"/>
  <c r="L8" i="1"/>
  <c r="L9" i="1"/>
  <c r="L10" i="1"/>
  <c r="L11" i="1"/>
  <c r="I8" i="1"/>
  <c r="I9" i="1"/>
  <c r="I10" i="1"/>
  <c r="I11" i="1"/>
  <c r="H23" i="1" l="1"/>
  <c r="H22" i="1" s="1"/>
  <c r="H21" i="1" s="1"/>
  <c r="H20" i="1" s="1"/>
  <c r="H19" i="1" s="1"/>
  <c r="H173" i="1" s="1"/>
  <c r="I173" i="1" l="1"/>
  <c r="O151" i="1"/>
  <c r="O152" i="1"/>
  <c r="O153" i="1"/>
  <c r="L151" i="1"/>
  <c r="L152" i="1"/>
  <c r="L153" i="1"/>
  <c r="I151" i="1"/>
  <c r="I152" i="1"/>
  <c r="I153" i="1"/>
  <c r="O103" i="1"/>
  <c r="O104" i="1"/>
  <c r="O105" i="1"/>
  <c r="O106" i="1"/>
  <c r="L103" i="1"/>
  <c r="L104" i="1"/>
  <c r="L105" i="1"/>
  <c r="L106" i="1"/>
  <c r="I103" i="1"/>
  <c r="I104" i="1"/>
  <c r="I105" i="1"/>
  <c r="I106" i="1"/>
  <c r="O21" i="1"/>
  <c r="O22" i="1"/>
  <c r="O23" i="1"/>
  <c r="O24" i="1"/>
  <c r="L21" i="1"/>
  <c r="L22" i="1"/>
  <c r="L23" i="1"/>
  <c r="L24" i="1"/>
  <c r="I21" i="1"/>
  <c r="I22" i="1"/>
  <c r="I23" i="1"/>
  <c r="I24" i="1"/>
  <c r="O18" i="1" l="1"/>
  <c r="O17" i="1"/>
  <c r="O16" i="1"/>
  <c r="L18" i="1"/>
  <c r="L17" i="1"/>
  <c r="L16" i="1"/>
  <c r="I16" i="1"/>
  <c r="I17" i="1"/>
  <c r="I18" i="1"/>
  <c r="I169" i="1" l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47" i="1"/>
  <c r="I146" i="1"/>
  <c r="I145" i="1"/>
  <c r="I144" i="1"/>
  <c r="I143" i="1"/>
  <c r="I142" i="1"/>
  <c r="I141" i="1"/>
  <c r="I140" i="1"/>
  <c r="I139" i="1"/>
  <c r="I134" i="1"/>
  <c r="I133" i="1"/>
  <c r="I132" i="1"/>
  <c r="I131" i="1"/>
  <c r="I130" i="1"/>
  <c r="I129" i="1"/>
  <c r="I128" i="1"/>
  <c r="I127" i="1"/>
  <c r="I126" i="1"/>
  <c r="I125" i="1"/>
  <c r="I124" i="1"/>
  <c r="I119" i="1"/>
  <c r="I118" i="1"/>
  <c r="I117" i="1"/>
  <c r="I116" i="1"/>
  <c r="I115" i="1"/>
  <c r="I114" i="1"/>
  <c r="I113" i="1"/>
  <c r="I112" i="1"/>
  <c r="I111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6" i="1"/>
  <c r="I65" i="1"/>
  <c r="I64" i="1"/>
  <c r="I63" i="1"/>
  <c r="I62" i="1"/>
  <c r="I61" i="1"/>
  <c r="I60" i="1"/>
  <c r="I59" i="1"/>
  <c r="I58" i="1"/>
  <c r="I56" i="1"/>
  <c r="I55" i="1"/>
  <c r="I54" i="1"/>
  <c r="I53" i="1"/>
  <c r="I52" i="1"/>
  <c r="I51" i="1"/>
  <c r="I50" i="1"/>
  <c r="I49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0" i="1"/>
  <c r="I19" i="1"/>
  <c r="I15" i="1"/>
  <c r="I14" i="1"/>
  <c r="I13" i="1"/>
  <c r="I12" i="1"/>
  <c r="I7" i="1"/>
  <c r="I6" i="1"/>
  <c r="O173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47" i="1"/>
  <c r="O146" i="1"/>
  <c r="O145" i="1"/>
  <c r="O144" i="1"/>
  <c r="O143" i="1"/>
  <c r="O142" i="1"/>
  <c r="O141" i="1"/>
  <c r="O140" i="1"/>
  <c r="O139" i="1"/>
  <c r="O134" i="1"/>
  <c r="O133" i="1"/>
  <c r="O132" i="1"/>
  <c r="O131" i="1"/>
  <c r="O130" i="1"/>
  <c r="O129" i="1"/>
  <c r="O128" i="1"/>
  <c r="O127" i="1"/>
  <c r="O126" i="1"/>
  <c r="O125" i="1"/>
  <c r="O124" i="1"/>
  <c r="O119" i="1"/>
  <c r="O118" i="1"/>
  <c r="O117" i="1"/>
  <c r="O116" i="1"/>
  <c r="O115" i="1"/>
  <c r="O114" i="1"/>
  <c r="O113" i="1"/>
  <c r="O112" i="1"/>
  <c r="O111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0" i="1"/>
  <c r="O19" i="1"/>
  <c r="O15" i="1"/>
  <c r="O14" i="1"/>
  <c r="O13" i="1"/>
  <c r="O12" i="1"/>
  <c r="O7" i="1"/>
  <c r="L173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47" i="1"/>
  <c r="L146" i="1"/>
  <c r="L145" i="1"/>
  <c r="L144" i="1"/>
  <c r="L143" i="1"/>
  <c r="L142" i="1"/>
  <c r="L141" i="1"/>
  <c r="L140" i="1"/>
  <c r="L139" i="1"/>
  <c r="L134" i="1"/>
  <c r="L133" i="1"/>
  <c r="L132" i="1"/>
  <c r="L131" i="1"/>
  <c r="L130" i="1"/>
  <c r="L129" i="1"/>
  <c r="L128" i="1"/>
  <c r="L127" i="1"/>
  <c r="L126" i="1"/>
  <c r="L125" i="1"/>
  <c r="L124" i="1"/>
  <c r="L119" i="1"/>
  <c r="L118" i="1"/>
  <c r="L117" i="1"/>
  <c r="L116" i="1"/>
  <c r="L115" i="1"/>
  <c r="L114" i="1"/>
  <c r="L113" i="1"/>
  <c r="L112" i="1"/>
  <c r="L111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0" i="1"/>
  <c r="L19" i="1"/>
  <c r="L15" i="1"/>
  <c r="L14" i="1"/>
  <c r="L13" i="1"/>
  <c r="L12" i="1"/>
  <c r="L7" i="1"/>
  <c r="O6" i="1"/>
  <c r="L6" i="1"/>
</calcChain>
</file>

<file path=xl/sharedStrings.xml><?xml version="1.0" encoding="utf-8"?>
<sst xmlns="http://schemas.openxmlformats.org/spreadsheetml/2006/main" count="993" uniqueCount="174">
  <si>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</si>
  <si>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</si>
  <si>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</si>
  <si>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</si>
  <si>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</si>
  <si>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</si>
  <si>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</si>
  <si>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</si>
  <si>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2024 год</t>
  </si>
  <si>
    <t>Итог 2024 год</t>
  </si>
  <si>
    <t>Изменения 2025 год</t>
  </si>
  <si>
    <t>Итог 2025 год</t>
  </si>
  <si>
    <t>Изменения 2026 год</t>
  </si>
  <si>
    <t>Итог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</si>
  <si>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</si>
  <si>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</si>
  <si>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</si>
  <si>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</si>
  <si>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</si>
  <si>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</si>
  <si>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</si>
  <si>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</si>
  <si>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</si>
  <si>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</si>
  <si>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</si>
  <si>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</si>
  <si>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</si>
  <si>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</si>
  <si>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</si>
  <si>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</si>
  <si>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</si>
  <si>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</si>
  <si>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</si>
  <si>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</si>
  <si>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</si>
  <si>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</si>
  <si>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</si>
  <si>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</si>
  <si>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</si>
  <si>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</si>
  <si>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</si>
  <si>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Выгоничского района</t>
  </si>
  <si>
    <t>852</t>
  </si>
  <si>
    <t>Другие общегосударственные вопросы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</si>
  <si>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</si>
  <si>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</si>
  <si>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</si>
  <si>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</si>
  <si>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</si>
  <si>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</si>
  <si>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</si>
  <si>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52 4 11 80920</t>
  </si>
  <si>
    <t>Эксплуатация и содержание имущества, находящегося в муниципальной собственности , арендованного недвижимого имущества</t>
  </si>
  <si>
    <t>52 4 21 80930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</si>
  <si>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</si>
  <si>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</si>
  <si>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</si>
  <si>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</si>
  <si>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</si>
  <si>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</si>
  <si>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Водное хозяйство</t>
  </si>
  <si>
    <t>06</t>
  </si>
  <si>
    <t>Водохозяйственные и водоохранные мероприятия</t>
  </si>
  <si>
    <t>52 4 22 83290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</si>
  <si>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</si>
  <si>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</si>
  <si>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</si>
  <si>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S6170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</si>
  <si>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</si>
  <si>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</si>
  <si>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</si>
  <si>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</si>
  <si>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</si>
  <si>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</si>
  <si>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</si>
  <si>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</si>
  <si>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52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</si>
  <si>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</si>
  <si>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</si>
  <si>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</si>
  <si>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</si>
  <si>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</si>
  <si>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</si>
  <si>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Строительство (реконструкция) объектов очистки сточных вод в населенных пунктах Брянской области</t>
  </si>
  <si>
    <t>52 4 21 SИ060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</si>
  <si>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</si>
  <si>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</si>
  <si>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</si>
  <si>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Образование</t>
  </si>
  <si>
    <t>07</t>
  </si>
  <si>
    <t>Дополнительное образование детей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</si>
  <si>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</si>
  <si>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52 4 12 14723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</si>
  <si>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</si>
  <si>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</si>
  <si>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</si>
  <si>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</si>
  <si>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</si>
  <si>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</si>
  <si>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</si>
  <si>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</si>
  <si>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</si>
  <si>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</si>
  <si>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</si>
  <si>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</si>
  <si>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</si>
  <si>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</si>
  <si>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</si>
  <si>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</si>
  <si>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</si>
  <si>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</si>
  <si>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</si>
  <si>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</si>
  <si>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</si>
  <si>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</si>
  <si>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</si>
  <si>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</si>
  <si>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</si>
  <si>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</si>
  <si>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</si>
  <si>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ФИНАНСОВЫЙ ОТДЕЛ АДМИНИСТРАЦИИ ВЫГОНИЧСКОГО РАЙОНА</t>
  </si>
  <si>
    <t>853</t>
  </si>
  <si>
    <t>Отдел образования администрации Выгоничского района Брянской области</t>
  </si>
  <si>
    <t>855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</si>
  <si>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</si>
  <si>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</si>
  <si>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</si>
  <si>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55 4 12 14723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</si>
  <si>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</si>
  <si>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</si>
  <si>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</si>
  <si>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</si>
  <si>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</si>
  <si>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</si>
  <si>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</si>
  <si>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Предоставление бесплатного питания обучающимся в муниципальных образовательных организациях из многодетных семей</t>
  </si>
  <si>
    <t>55 4 15 S4840</t>
  </si>
  <si>
    <t>Другие вопросы в области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</si>
  <si>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</si>
  <si>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</si>
  <si>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</si>
  <si>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</si>
  <si>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</si>
  <si>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</si>
  <si>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Контрольно-счетная палата Выгоничского района</t>
  </si>
  <si>
    <t>871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</si>
  <si>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</si>
  <si>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</si>
  <si>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120</t>
  </si>
  <si>
    <t>ИТОГО: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</si>
  <si>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2024 год и на плановый период 2025 и 2026 годов</t>
  </si>
  <si>
    <t>Приложение 2 к пояснительной записке</t>
  </si>
  <si>
    <t>Предыдущее решение 2024 год</t>
  </si>
  <si>
    <t>Предыдущее решение 2025 год</t>
  </si>
  <si>
    <t>Предыдущее решение 2026 год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</si>
  <si>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бюжета</t>
  </si>
  <si>
    <t>60 0 00 83420</t>
  </si>
  <si>
    <t>52 4 11 83420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</si>
  <si>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</si>
  <si>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</si>
  <si>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53 4 11 83420</t>
  </si>
  <si>
    <t>55 4 11 83420</t>
  </si>
  <si>
    <t>Функционирование высшего должностного лица субъекта Российской Федерации и муниципального образования</t>
  </si>
  <si>
    <t>55 4 14 80300</t>
  </si>
  <si>
    <t>Дошкольные образовательные организации</t>
  </si>
  <si>
    <t>55 4 13 80310</t>
  </si>
  <si>
    <t>Общеобразовательные организации</t>
  </si>
  <si>
    <t>55 4 11 80720</t>
  </si>
  <si>
    <t>Учреждения, обеспечивающие деятельность органов местного самоуправления и муниципальных учреждений</t>
  </si>
  <si>
    <t>52 4 21 81610</t>
  </si>
  <si>
    <t>60 0 00 83030</t>
  </si>
  <si>
    <t>Резервный фонд местной администрации</t>
  </si>
  <si>
    <t>Резервные средства</t>
  </si>
  <si>
    <t>Резервные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</si>
</sst>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" fontId="1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80"/>
  <sheetViews>
    <sheetView tabSelected="1" zoomScale="80" zoomScaleNormal="80" workbookViewId="0">
      <selection activeCell="H7" sqref="H7"/>
    </sheetView>
  </sheetViews>
  <sheetFormatPr defaultRowHeight="15" x14ac:dyDescent="0.2"/>
  <cols>
    <col min="1" max="1" width="45.83203125" style="4" customWidth="1"/>
    <col min="2" max="2" width="8.83203125" style="4" customWidth="1"/>
    <col min="3" max="3" width="6.33203125" style="4" customWidth="1"/>
    <col min="4" max="4" width="6.5" style="4" customWidth="1"/>
    <col min="5" max="5" width="20.1640625" style="4" customWidth="1"/>
    <col min="6" max="6" width="9" style="4" customWidth="1"/>
    <col min="7" max="7" width="19.6640625" style="4" customWidth="1"/>
    <col min="8" max="8" width="20.33203125" style="4" bestFit="1" customWidth="1"/>
    <col min="9" max="15" width="19.6640625" style="4" customWidth="1"/>
    <col min="16" max="16384" width="9.33203125" style="4"/>
  </cols>
  <sheetData>
    <row r="1" spans="1:15" ht="28.3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3" t="s">
        <v>151</v>
      </c>
      <c r="M1" s="3"/>
      <c r="N1" s="3"/>
      <c r="O1" s="3"/>
    </row>
    <row r="2" spans="1:15" ht="25.9" customHeight="1" x14ac:dyDescent="0.2">
      <c r="A2" s="5" t="s">
        <v>150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5" customHeight="1" x14ac:dyDescent="0.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54.75" customHeight="1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152</v>
      </c>
      <c r="H4" s="7" t="s">
        <v>8</v>
      </c>
      <c r="I4" s="7" t="s">
        <v>9</v>
      </c>
      <c r="J4" s="7" t="s">
        <v>153</v>
      </c>
      <c r="K4" s="7" t="s">
        <v>10</v>
      </c>
      <c r="L4" s="7" t="s">
        <v>11</v>
      </c>
      <c r="M4" s="7" t="s">
        <v>154</v>
      </c>
      <c r="N4" s="7" t="s">
        <v>12</v>
      </c>
      <c r="O4" s="7" t="s">
        <v>13</v>
      </c>
    </row>
    <row r="5" spans="1:15" ht="14.45" customHeight="1" x14ac:dyDescent="0.2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</row>
    <row r="6" spans="1:15" ht="48.95" customHeight="1" x14ac:dyDescent="0.2">
      <c r="A6" s="8" t="s">
        <v>29</v>
      </c>
      <c r="B6" s="9" t="s">
        <v>30</v>
      </c>
      <c r="C6" s="9" t="s">
        <v>0</v>
      </c>
      <c r="D6" s="9" t="s">
        <v>0</v>
      </c>
      <c r="E6" s="10" t="s">
        <v>0</v>
      </c>
      <c r="F6" s="10" t="s">
        <v>0</v>
      </c>
      <c r="G6" s="11">
        <v>2289941.58</v>
      </c>
      <c r="H6" s="11">
        <f>H7</f>
        <v>105906</v>
      </c>
      <c r="I6" s="11">
        <f>G6+H6</f>
        <v>2395847.58</v>
      </c>
      <c r="J6" s="11">
        <v>2370744</v>
      </c>
      <c r="K6" s="11">
        <v>0</v>
      </c>
      <c r="L6" s="11">
        <f>J6+K6</f>
        <v>2370744</v>
      </c>
      <c r="M6" s="11">
        <v>2370744</v>
      </c>
      <c r="N6" s="11">
        <v>0</v>
      </c>
      <c r="O6" s="11">
        <f>M6+N6</f>
        <v>2370744</v>
      </c>
    </row>
    <row r="7" spans="1:15" ht="27" customHeight="1" x14ac:dyDescent="0.2">
      <c r="A7" s="12" t="s">
        <v>31</v>
      </c>
      <c r="B7" s="7" t="s">
        <v>30</v>
      </c>
      <c r="C7" s="7" t="s">
        <v>32</v>
      </c>
      <c r="D7" s="7" t="s">
        <v>0</v>
      </c>
      <c r="E7" s="7" t="s">
        <v>0</v>
      </c>
      <c r="F7" s="7" t="s">
        <v>0</v>
      </c>
      <c r="G7" s="13">
        <v>2289941.58</v>
      </c>
      <c r="H7" s="13">
        <f>H8+H12</f>
        <v>105906</v>
      </c>
      <c r="I7" s="13">
        <f t="shared" ref="I7:I87" si="0">G7+H7</f>
        <v>2395847.58</v>
      </c>
      <c r="J7" s="13">
        <v>2370744</v>
      </c>
      <c r="K7" s="13">
        <v>0</v>
      </c>
      <c r="L7" s="13">
        <f t="shared" ref="L7:L87" si="1">J7+K7</f>
        <v>2370744</v>
      </c>
      <c r="M7" s="13">
        <v>2370744</v>
      </c>
      <c r="N7" s="13">
        <v>0</v>
      </c>
      <c r="O7" s="13">
        <f t="shared" ref="O7:O87" si="2">M7+N7</f>
        <v>2370744</v>
      </c>
    </row>
    <row r="8" spans="1:15" ht="60" x14ac:dyDescent="0.2">
      <c r="A8" s="12" t="s">
        <v>162</v>
      </c>
      <c r="B8" s="7">
        <v>851</v>
      </c>
      <c r="C8" s="7" t="s">
        <v>32</v>
      </c>
      <c r="D8" s="14" t="s">
        <v>74</v>
      </c>
      <c r="E8" s="7"/>
      <c r="F8" s="7"/>
      <c r="G8" s="13">
        <v>1521234</v>
      </c>
      <c r="H8" s="13">
        <f>H9</f>
        <v>84630</v>
      </c>
      <c r="I8" s="13">
        <f t="shared" si="0"/>
        <v>1605864</v>
      </c>
      <c r="J8" s="13">
        <v>1521234</v>
      </c>
      <c r="K8" s="13">
        <v>0</v>
      </c>
      <c r="L8" s="13">
        <f t="shared" si="1"/>
        <v>1521234</v>
      </c>
      <c r="M8" s="13">
        <v>1521234</v>
      </c>
      <c r="N8" s="13">
        <v>0</v>
      </c>
      <c r="O8" s="13">
        <f t="shared" si="2"/>
        <v>1521234</v>
      </c>
    </row>
    <row r="9" spans="1:15" ht="90" x14ac:dyDescent="0.2">
      <c r="A9" s="12" t="s">
        <v>155</v>
      </c>
      <c r="B9" s="7">
        <v>851</v>
      </c>
      <c r="C9" s="7" t="s">
        <v>32</v>
      </c>
      <c r="D9" s="7" t="s">
        <v>74</v>
      </c>
      <c r="E9" s="7" t="s">
        <v>156</v>
      </c>
      <c r="F9" s="7"/>
      <c r="G9" s="13">
        <v>0</v>
      </c>
      <c r="H9" s="13">
        <f>H10</f>
        <v>84630</v>
      </c>
      <c r="I9" s="13">
        <f t="shared" si="0"/>
        <v>84630</v>
      </c>
      <c r="J9" s="13">
        <v>0</v>
      </c>
      <c r="K9" s="13">
        <v>0</v>
      </c>
      <c r="L9" s="13">
        <f t="shared" si="1"/>
        <v>0</v>
      </c>
      <c r="M9" s="13">
        <v>0</v>
      </c>
      <c r="N9" s="13">
        <v>0</v>
      </c>
      <c r="O9" s="13">
        <f t="shared" si="2"/>
        <v>0</v>
      </c>
    </row>
    <row r="10" spans="1:15" ht="90" x14ac:dyDescent="0.2">
      <c r="A10" s="12" t="s">
        <v>138</v>
      </c>
      <c r="B10" s="7">
        <v>851</v>
      </c>
      <c r="C10" s="7" t="s">
        <v>32</v>
      </c>
      <c r="D10" s="7" t="s">
        <v>74</v>
      </c>
      <c r="E10" s="7" t="s">
        <v>156</v>
      </c>
      <c r="F10" s="7">
        <v>100</v>
      </c>
      <c r="G10" s="13">
        <v>0</v>
      </c>
      <c r="H10" s="13">
        <f>H11</f>
        <v>84630</v>
      </c>
      <c r="I10" s="13">
        <f t="shared" si="0"/>
        <v>84630</v>
      </c>
      <c r="J10" s="13">
        <v>0</v>
      </c>
      <c r="K10" s="13">
        <v>0</v>
      </c>
      <c r="L10" s="13">
        <f t="shared" si="1"/>
        <v>0</v>
      </c>
      <c r="M10" s="13">
        <v>0</v>
      </c>
      <c r="N10" s="13">
        <v>0</v>
      </c>
      <c r="O10" s="13">
        <f t="shared" si="2"/>
        <v>0</v>
      </c>
    </row>
    <row r="11" spans="1:15" ht="45" x14ac:dyDescent="0.2">
      <c r="A11" s="12" t="s">
        <v>147</v>
      </c>
      <c r="B11" s="7">
        <v>851</v>
      </c>
      <c r="C11" s="7" t="s">
        <v>32</v>
      </c>
      <c r="D11" s="7" t="s">
        <v>74</v>
      </c>
      <c r="E11" s="7" t="s">
        <v>156</v>
      </c>
      <c r="F11" s="7">
        <v>120</v>
      </c>
      <c r="G11" s="13">
        <v>0</v>
      </c>
      <c r="H11" s="13">
        <f>65000+19630</f>
        <v>84630</v>
      </c>
      <c r="I11" s="13">
        <f t="shared" si="0"/>
        <v>84630</v>
      </c>
      <c r="J11" s="13">
        <v>0</v>
      </c>
      <c r="K11" s="13">
        <v>0</v>
      </c>
      <c r="L11" s="13">
        <f t="shared" si="1"/>
        <v>0</v>
      </c>
      <c r="M11" s="13">
        <v>0</v>
      </c>
      <c r="N11" s="13">
        <v>0</v>
      </c>
      <c r="O11" s="13">
        <f t="shared" si="2"/>
        <v>0</v>
      </c>
    </row>
    <row r="12" spans="1:15" ht="80.099999999999994" customHeight="1" x14ac:dyDescent="0.2">
      <c r="A12" s="12" t="s">
        <v>33</v>
      </c>
      <c r="B12" s="7" t="s">
        <v>30</v>
      </c>
      <c r="C12" s="7" t="s">
        <v>32</v>
      </c>
      <c r="D12" s="7" t="s">
        <v>34</v>
      </c>
      <c r="E12" s="7" t="s">
        <v>0</v>
      </c>
      <c r="F12" s="7" t="s">
        <v>0</v>
      </c>
      <c r="G12" s="13">
        <v>768707.58</v>
      </c>
      <c r="H12" s="13">
        <f>H13+H16</f>
        <v>21276</v>
      </c>
      <c r="I12" s="13">
        <f t="shared" si="0"/>
        <v>789983.58</v>
      </c>
      <c r="J12" s="13">
        <v>849510</v>
      </c>
      <c r="K12" s="13">
        <v>0</v>
      </c>
      <c r="L12" s="13">
        <f t="shared" si="1"/>
        <v>849510</v>
      </c>
      <c r="M12" s="13">
        <v>849510</v>
      </c>
      <c r="N12" s="13">
        <v>0</v>
      </c>
      <c r="O12" s="13">
        <f t="shared" si="2"/>
        <v>849510</v>
      </c>
    </row>
    <row r="13" spans="1:15" ht="48.95" customHeight="1" x14ac:dyDescent="0.2">
      <c r="A13" s="15" t="s">
        <v>35</v>
      </c>
      <c r="B13" s="7" t="s">
        <v>30</v>
      </c>
      <c r="C13" s="7" t="s">
        <v>32</v>
      </c>
      <c r="D13" s="7" t="s">
        <v>34</v>
      </c>
      <c r="E13" s="7" t="s">
        <v>36</v>
      </c>
      <c r="F13" s="16" t="s">
        <v>0</v>
      </c>
      <c r="G13" s="13">
        <v>732707.58</v>
      </c>
      <c r="H13" s="13">
        <f>H14</f>
        <v>-2160</v>
      </c>
      <c r="I13" s="13">
        <f t="shared" si="0"/>
        <v>730547.58</v>
      </c>
      <c r="J13" s="13">
        <v>813510</v>
      </c>
      <c r="K13" s="13">
        <v>0</v>
      </c>
      <c r="L13" s="13">
        <f t="shared" si="1"/>
        <v>813510</v>
      </c>
      <c r="M13" s="13">
        <v>813510</v>
      </c>
      <c r="N13" s="13">
        <v>0</v>
      </c>
      <c r="O13" s="13">
        <f t="shared" si="2"/>
        <v>813510</v>
      </c>
    </row>
    <row r="14" spans="1:15" ht="20.25" customHeight="1" x14ac:dyDescent="0.2">
      <c r="A14" s="15" t="s">
        <v>37</v>
      </c>
      <c r="B14" s="7" t="s">
        <v>30</v>
      </c>
      <c r="C14" s="7" t="s">
        <v>32</v>
      </c>
      <c r="D14" s="7" t="s">
        <v>34</v>
      </c>
      <c r="E14" s="7" t="s">
        <v>36</v>
      </c>
      <c r="F14" s="7" t="s">
        <v>38</v>
      </c>
      <c r="G14" s="13">
        <v>4000</v>
      </c>
      <c r="H14" s="13">
        <f>H15</f>
        <v>-2160</v>
      </c>
      <c r="I14" s="13">
        <f t="shared" si="0"/>
        <v>1840</v>
      </c>
      <c r="J14" s="13">
        <v>4000</v>
      </c>
      <c r="K14" s="13">
        <v>0</v>
      </c>
      <c r="L14" s="13">
        <f t="shared" si="1"/>
        <v>4000</v>
      </c>
      <c r="M14" s="13">
        <v>4000</v>
      </c>
      <c r="N14" s="13">
        <v>0</v>
      </c>
      <c r="O14" s="13">
        <f t="shared" si="2"/>
        <v>4000</v>
      </c>
    </row>
    <row r="15" spans="1:15" ht="32.25" customHeight="1" x14ac:dyDescent="0.2">
      <c r="A15" s="15" t="s">
        <v>39</v>
      </c>
      <c r="B15" s="7" t="s">
        <v>30</v>
      </c>
      <c r="C15" s="7" t="s">
        <v>32</v>
      </c>
      <c r="D15" s="7" t="s">
        <v>34</v>
      </c>
      <c r="E15" s="7" t="s">
        <v>36</v>
      </c>
      <c r="F15" s="7" t="s">
        <v>40</v>
      </c>
      <c r="G15" s="13">
        <v>4000</v>
      </c>
      <c r="H15" s="13">
        <v>-2160</v>
      </c>
      <c r="I15" s="13">
        <f t="shared" si="0"/>
        <v>1840</v>
      </c>
      <c r="J15" s="13">
        <v>4000</v>
      </c>
      <c r="K15" s="13">
        <v>0</v>
      </c>
      <c r="L15" s="13">
        <f t="shared" si="1"/>
        <v>4000</v>
      </c>
      <c r="M15" s="13">
        <v>4000</v>
      </c>
      <c r="N15" s="13">
        <v>0</v>
      </c>
      <c r="O15" s="13">
        <f t="shared" si="2"/>
        <v>4000</v>
      </c>
    </row>
    <row r="16" spans="1:15" ht="100.5" customHeight="1" x14ac:dyDescent="0.2">
      <c r="A16" s="15" t="s">
        <v>155</v>
      </c>
      <c r="B16" s="7" t="s">
        <v>30</v>
      </c>
      <c r="C16" s="7" t="s">
        <v>32</v>
      </c>
      <c r="D16" s="7" t="s">
        <v>34</v>
      </c>
      <c r="E16" s="7" t="s">
        <v>156</v>
      </c>
      <c r="F16" s="7"/>
      <c r="G16" s="13">
        <v>0</v>
      </c>
      <c r="H16" s="13">
        <f>H17</f>
        <v>23436</v>
      </c>
      <c r="I16" s="13">
        <f t="shared" si="0"/>
        <v>23436</v>
      </c>
      <c r="J16" s="13">
        <v>0</v>
      </c>
      <c r="K16" s="13">
        <v>0</v>
      </c>
      <c r="L16" s="13">
        <f t="shared" si="1"/>
        <v>0</v>
      </c>
      <c r="M16" s="13">
        <v>0</v>
      </c>
      <c r="N16" s="13">
        <v>0</v>
      </c>
      <c r="O16" s="13">
        <f t="shared" si="2"/>
        <v>0</v>
      </c>
    </row>
    <row r="17" spans="1:15" ht="90" x14ac:dyDescent="0.2">
      <c r="A17" s="15" t="s">
        <v>138</v>
      </c>
      <c r="B17" s="7" t="s">
        <v>30</v>
      </c>
      <c r="C17" s="7" t="s">
        <v>32</v>
      </c>
      <c r="D17" s="7" t="s">
        <v>34</v>
      </c>
      <c r="E17" s="7" t="s">
        <v>156</v>
      </c>
      <c r="F17" s="7">
        <v>100</v>
      </c>
      <c r="G17" s="13">
        <v>0</v>
      </c>
      <c r="H17" s="13">
        <f>H18</f>
        <v>23436</v>
      </c>
      <c r="I17" s="13">
        <f t="shared" si="0"/>
        <v>23436</v>
      </c>
      <c r="J17" s="13">
        <v>0</v>
      </c>
      <c r="K17" s="13">
        <v>0</v>
      </c>
      <c r="L17" s="13">
        <f t="shared" si="1"/>
        <v>0</v>
      </c>
      <c r="M17" s="13">
        <v>0</v>
      </c>
      <c r="N17" s="13">
        <v>0</v>
      </c>
      <c r="O17" s="13">
        <f t="shared" si="2"/>
        <v>0</v>
      </c>
    </row>
    <row r="18" spans="1:15" ht="45" x14ac:dyDescent="0.2">
      <c r="A18" s="15" t="s">
        <v>147</v>
      </c>
      <c r="B18" s="7" t="s">
        <v>30</v>
      </c>
      <c r="C18" s="7" t="s">
        <v>32</v>
      </c>
      <c r="D18" s="7" t="s">
        <v>34</v>
      </c>
      <c r="E18" s="7" t="s">
        <v>156</v>
      </c>
      <c r="F18" s="7">
        <v>120</v>
      </c>
      <c r="G18" s="13">
        <v>0</v>
      </c>
      <c r="H18" s="13">
        <f>18000+5436</f>
        <v>23436</v>
      </c>
      <c r="I18" s="13">
        <f t="shared" si="0"/>
        <v>23436</v>
      </c>
      <c r="J18" s="13">
        <v>0</v>
      </c>
      <c r="K18" s="13">
        <v>0</v>
      </c>
      <c r="L18" s="13">
        <f t="shared" si="1"/>
        <v>0</v>
      </c>
      <c r="M18" s="13">
        <v>0</v>
      </c>
      <c r="N18" s="13">
        <v>0</v>
      </c>
      <c r="O18" s="13">
        <f t="shared" si="2"/>
        <v>0</v>
      </c>
    </row>
    <row r="19" spans="1:15" ht="35.25" customHeight="1" x14ac:dyDescent="0.2">
      <c r="A19" s="8" t="s">
        <v>41</v>
      </c>
      <c r="B19" s="9" t="s">
        <v>42</v>
      </c>
      <c r="C19" s="9" t="s">
        <v>0</v>
      </c>
      <c r="D19" s="9" t="s">
        <v>0</v>
      </c>
      <c r="E19" s="10" t="s">
        <v>0</v>
      </c>
      <c r="F19" s="10" t="s">
        <v>0</v>
      </c>
      <c r="G19" s="11">
        <v>329425425.61000007</v>
      </c>
      <c r="H19" s="11">
        <f>H20+H35+H40+H52+H74+H79+H84</f>
        <v>-130993833.05</v>
      </c>
      <c r="I19" s="11">
        <f t="shared" si="0"/>
        <v>198431592.56000006</v>
      </c>
      <c r="J19" s="11">
        <v>153653635.81</v>
      </c>
      <c r="K19" s="11">
        <v>0</v>
      </c>
      <c r="L19" s="11">
        <f t="shared" si="1"/>
        <v>153653635.81</v>
      </c>
      <c r="M19" s="11">
        <v>148341940.82999998</v>
      </c>
      <c r="N19" s="11">
        <v>0</v>
      </c>
      <c r="O19" s="11">
        <f t="shared" si="2"/>
        <v>148341940.82999998</v>
      </c>
    </row>
    <row r="20" spans="1:15" ht="21" customHeight="1" x14ac:dyDescent="0.2">
      <c r="A20" s="12" t="s">
        <v>31</v>
      </c>
      <c r="B20" s="7" t="s">
        <v>42</v>
      </c>
      <c r="C20" s="7" t="s">
        <v>32</v>
      </c>
      <c r="D20" s="7" t="s">
        <v>0</v>
      </c>
      <c r="E20" s="7" t="s">
        <v>0</v>
      </c>
      <c r="F20" s="7" t="s">
        <v>0</v>
      </c>
      <c r="G20" s="13">
        <v>38720031.57</v>
      </c>
      <c r="H20" s="13">
        <f>H21+H25</f>
        <v>1010316.98</v>
      </c>
      <c r="I20" s="13">
        <f t="shared" si="0"/>
        <v>39730348.549999997</v>
      </c>
      <c r="J20" s="13">
        <v>33355093</v>
      </c>
      <c r="K20" s="13">
        <v>0</v>
      </c>
      <c r="L20" s="13">
        <f t="shared" si="1"/>
        <v>33355093</v>
      </c>
      <c r="M20" s="13">
        <v>33257487</v>
      </c>
      <c r="N20" s="13">
        <v>0</v>
      </c>
      <c r="O20" s="13">
        <f t="shared" si="2"/>
        <v>33257487</v>
      </c>
    </row>
    <row r="21" spans="1:15" ht="100.5" customHeight="1" x14ac:dyDescent="0.2">
      <c r="A21" s="12" t="s">
        <v>158</v>
      </c>
      <c r="B21" s="7" t="s">
        <v>42</v>
      </c>
      <c r="C21" s="7" t="s">
        <v>32</v>
      </c>
      <c r="D21" s="14" t="s">
        <v>59</v>
      </c>
      <c r="E21" s="7"/>
      <c r="F21" s="7"/>
      <c r="G21" s="13">
        <v>30617166.57</v>
      </c>
      <c r="H21" s="13">
        <f>H22</f>
        <v>1049536</v>
      </c>
      <c r="I21" s="13">
        <f t="shared" si="0"/>
        <v>31666702.57</v>
      </c>
      <c r="J21" s="13">
        <v>26776896</v>
      </c>
      <c r="K21" s="13">
        <v>0</v>
      </c>
      <c r="L21" s="13">
        <f t="shared" si="1"/>
        <v>26776896</v>
      </c>
      <c r="M21" s="13">
        <v>26776896</v>
      </c>
      <c r="N21" s="13">
        <v>0</v>
      </c>
      <c r="O21" s="13">
        <f t="shared" si="2"/>
        <v>26776896</v>
      </c>
    </row>
    <row r="22" spans="1:15" ht="105.75" customHeight="1" x14ac:dyDescent="0.2">
      <c r="A22" s="12" t="s">
        <v>159</v>
      </c>
      <c r="B22" s="7" t="s">
        <v>42</v>
      </c>
      <c r="C22" s="7" t="s">
        <v>32</v>
      </c>
      <c r="D22" s="7" t="s">
        <v>59</v>
      </c>
      <c r="E22" s="7" t="s">
        <v>157</v>
      </c>
      <c r="F22" s="7"/>
      <c r="G22" s="13">
        <v>0</v>
      </c>
      <c r="H22" s="13">
        <f>H23</f>
        <v>1049536</v>
      </c>
      <c r="I22" s="13">
        <f t="shared" si="0"/>
        <v>1049536</v>
      </c>
      <c r="J22" s="13">
        <v>0</v>
      </c>
      <c r="K22" s="13">
        <v>0</v>
      </c>
      <c r="L22" s="13">
        <f t="shared" si="1"/>
        <v>0</v>
      </c>
      <c r="M22" s="13">
        <v>0</v>
      </c>
      <c r="N22" s="13">
        <v>0</v>
      </c>
      <c r="O22" s="13">
        <f t="shared" si="2"/>
        <v>0</v>
      </c>
    </row>
    <row r="23" spans="1:15" ht="101.25" customHeight="1" x14ac:dyDescent="0.2">
      <c r="A23" s="12" t="s">
        <v>138</v>
      </c>
      <c r="B23" s="7" t="s">
        <v>42</v>
      </c>
      <c r="C23" s="7" t="s">
        <v>32</v>
      </c>
      <c r="D23" s="7" t="s">
        <v>59</v>
      </c>
      <c r="E23" s="7" t="s">
        <v>157</v>
      </c>
      <c r="F23" s="7">
        <v>100</v>
      </c>
      <c r="G23" s="13">
        <v>0</v>
      </c>
      <c r="H23" s="13">
        <f>H24</f>
        <v>1049536</v>
      </c>
      <c r="I23" s="13">
        <f t="shared" si="0"/>
        <v>1049536</v>
      </c>
      <c r="J23" s="13">
        <v>0</v>
      </c>
      <c r="K23" s="13">
        <v>0</v>
      </c>
      <c r="L23" s="13">
        <f t="shared" si="1"/>
        <v>0</v>
      </c>
      <c r="M23" s="13">
        <v>0</v>
      </c>
      <c r="N23" s="13">
        <v>0</v>
      </c>
      <c r="O23" s="13">
        <f t="shared" si="2"/>
        <v>0</v>
      </c>
    </row>
    <row r="24" spans="1:15" ht="45" x14ac:dyDescent="0.2">
      <c r="A24" s="12" t="s">
        <v>147</v>
      </c>
      <c r="B24" s="7" t="s">
        <v>42</v>
      </c>
      <c r="C24" s="7" t="s">
        <v>32</v>
      </c>
      <c r="D24" s="7" t="s">
        <v>59</v>
      </c>
      <c r="E24" s="7" t="s">
        <v>157</v>
      </c>
      <c r="F24" s="7">
        <v>120</v>
      </c>
      <c r="G24" s="13">
        <v>0</v>
      </c>
      <c r="H24" s="13">
        <f>806095+243441</f>
        <v>1049536</v>
      </c>
      <c r="I24" s="13">
        <f t="shared" si="0"/>
        <v>1049536</v>
      </c>
      <c r="J24" s="13">
        <v>0</v>
      </c>
      <c r="K24" s="13">
        <v>0</v>
      </c>
      <c r="L24" s="13">
        <f t="shared" si="1"/>
        <v>0</v>
      </c>
      <c r="M24" s="13">
        <v>0</v>
      </c>
      <c r="N24" s="13">
        <v>0</v>
      </c>
      <c r="O24" s="13">
        <f t="shared" si="2"/>
        <v>0</v>
      </c>
    </row>
    <row r="25" spans="1:15" ht="23.25" customHeight="1" x14ac:dyDescent="0.2">
      <c r="A25" s="12" t="s">
        <v>43</v>
      </c>
      <c r="B25" s="7" t="s">
        <v>42</v>
      </c>
      <c r="C25" s="7" t="s">
        <v>32</v>
      </c>
      <c r="D25" s="7" t="s">
        <v>26</v>
      </c>
      <c r="E25" s="7" t="s">
        <v>0</v>
      </c>
      <c r="F25" s="7" t="s">
        <v>0</v>
      </c>
      <c r="G25" s="13">
        <v>7660554</v>
      </c>
      <c r="H25" s="13">
        <f>H26+H29+H32</f>
        <v>-39219.019999999997</v>
      </c>
      <c r="I25" s="13">
        <f t="shared" si="0"/>
        <v>7621334.9800000004</v>
      </c>
      <c r="J25" s="13">
        <v>6571696</v>
      </c>
      <c r="K25" s="13">
        <v>0</v>
      </c>
      <c r="L25" s="13">
        <f t="shared" si="1"/>
        <v>6571696</v>
      </c>
      <c r="M25" s="13">
        <v>6421696</v>
      </c>
      <c r="N25" s="13">
        <v>0</v>
      </c>
      <c r="O25" s="13">
        <f t="shared" si="2"/>
        <v>6421696</v>
      </c>
    </row>
    <row r="26" spans="1:15" ht="64.5" customHeight="1" x14ac:dyDescent="0.2">
      <c r="A26" s="15" t="s">
        <v>44</v>
      </c>
      <c r="B26" s="7" t="s">
        <v>42</v>
      </c>
      <c r="C26" s="7" t="s">
        <v>32</v>
      </c>
      <c r="D26" s="7" t="s">
        <v>26</v>
      </c>
      <c r="E26" s="7" t="s">
        <v>45</v>
      </c>
      <c r="F26" s="16" t="s">
        <v>0</v>
      </c>
      <c r="G26" s="13">
        <v>24664</v>
      </c>
      <c r="H26" s="13">
        <f>H27</f>
        <v>-5475.42</v>
      </c>
      <c r="I26" s="13">
        <f t="shared" si="0"/>
        <v>19188.580000000002</v>
      </c>
      <c r="J26" s="13">
        <v>0</v>
      </c>
      <c r="K26" s="13">
        <v>0</v>
      </c>
      <c r="L26" s="13">
        <f t="shared" si="1"/>
        <v>0</v>
      </c>
      <c r="M26" s="13">
        <v>0</v>
      </c>
      <c r="N26" s="13">
        <v>0</v>
      </c>
      <c r="O26" s="13">
        <f t="shared" si="2"/>
        <v>0</v>
      </c>
    </row>
    <row r="27" spans="1:15" ht="48.95" customHeight="1" x14ac:dyDescent="0.2">
      <c r="A27" s="15" t="s">
        <v>46</v>
      </c>
      <c r="B27" s="7" t="s">
        <v>42</v>
      </c>
      <c r="C27" s="7" t="s">
        <v>32</v>
      </c>
      <c r="D27" s="7" t="s">
        <v>26</v>
      </c>
      <c r="E27" s="7" t="s">
        <v>45</v>
      </c>
      <c r="F27" s="7" t="s">
        <v>47</v>
      </c>
      <c r="G27" s="13">
        <v>24664</v>
      </c>
      <c r="H27" s="13">
        <f>H28</f>
        <v>-5475.42</v>
      </c>
      <c r="I27" s="13">
        <f t="shared" si="0"/>
        <v>19188.580000000002</v>
      </c>
      <c r="J27" s="13">
        <v>0</v>
      </c>
      <c r="K27" s="13">
        <v>0</v>
      </c>
      <c r="L27" s="13">
        <f t="shared" si="1"/>
        <v>0</v>
      </c>
      <c r="M27" s="13">
        <v>0</v>
      </c>
      <c r="N27" s="13">
        <v>0</v>
      </c>
      <c r="O27" s="13">
        <f t="shared" si="2"/>
        <v>0</v>
      </c>
    </row>
    <row r="28" spans="1:15" ht="48.95" customHeight="1" x14ac:dyDescent="0.2">
      <c r="A28" s="15" t="s">
        <v>48</v>
      </c>
      <c r="B28" s="7" t="s">
        <v>42</v>
      </c>
      <c r="C28" s="7" t="s">
        <v>32</v>
      </c>
      <c r="D28" s="7" t="s">
        <v>26</v>
      </c>
      <c r="E28" s="7" t="s">
        <v>45</v>
      </c>
      <c r="F28" s="7" t="s">
        <v>49</v>
      </c>
      <c r="G28" s="13">
        <v>24664</v>
      </c>
      <c r="H28" s="13">
        <v>-5475.42</v>
      </c>
      <c r="I28" s="13">
        <f t="shared" si="0"/>
        <v>19188.580000000002</v>
      </c>
      <c r="J28" s="13">
        <v>0</v>
      </c>
      <c r="K28" s="13">
        <v>0</v>
      </c>
      <c r="L28" s="13">
        <f t="shared" si="1"/>
        <v>0</v>
      </c>
      <c r="M28" s="13">
        <v>0</v>
      </c>
      <c r="N28" s="13">
        <v>0</v>
      </c>
      <c r="O28" s="13">
        <f t="shared" si="2"/>
        <v>0</v>
      </c>
    </row>
    <row r="29" spans="1:15" ht="48.95" customHeight="1" x14ac:dyDescent="0.2">
      <c r="A29" s="15" t="s">
        <v>50</v>
      </c>
      <c r="B29" s="7" t="s">
        <v>42</v>
      </c>
      <c r="C29" s="7" t="s">
        <v>32</v>
      </c>
      <c r="D29" s="7" t="s">
        <v>26</v>
      </c>
      <c r="E29" s="7" t="s">
        <v>51</v>
      </c>
      <c r="F29" s="16" t="s">
        <v>0</v>
      </c>
      <c r="G29" s="13">
        <v>46590</v>
      </c>
      <c r="H29" s="13">
        <v>-11400</v>
      </c>
      <c r="I29" s="13">
        <f t="shared" si="0"/>
        <v>35190</v>
      </c>
      <c r="J29" s="13">
        <v>31590</v>
      </c>
      <c r="K29" s="13">
        <v>0</v>
      </c>
      <c r="L29" s="13">
        <f t="shared" si="1"/>
        <v>31590</v>
      </c>
      <c r="M29" s="13">
        <v>31590</v>
      </c>
      <c r="N29" s="13">
        <v>0</v>
      </c>
      <c r="O29" s="13">
        <f t="shared" si="2"/>
        <v>31590</v>
      </c>
    </row>
    <row r="30" spans="1:15" ht="48.95" customHeight="1" x14ac:dyDescent="0.2">
      <c r="A30" s="15" t="s">
        <v>46</v>
      </c>
      <c r="B30" s="7" t="s">
        <v>42</v>
      </c>
      <c r="C30" s="7" t="s">
        <v>32</v>
      </c>
      <c r="D30" s="7" t="s">
        <v>26</v>
      </c>
      <c r="E30" s="7" t="s">
        <v>51</v>
      </c>
      <c r="F30" s="7" t="s">
        <v>47</v>
      </c>
      <c r="G30" s="13">
        <v>46590</v>
      </c>
      <c r="H30" s="13">
        <v>-11400</v>
      </c>
      <c r="I30" s="13">
        <f t="shared" si="0"/>
        <v>35190</v>
      </c>
      <c r="J30" s="13">
        <v>31590</v>
      </c>
      <c r="K30" s="13">
        <v>0</v>
      </c>
      <c r="L30" s="13">
        <f t="shared" si="1"/>
        <v>31590</v>
      </c>
      <c r="M30" s="13">
        <v>31590</v>
      </c>
      <c r="N30" s="13">
        <v>0</v>
      </c>
      <c r="O30" s="13">
        <f t="shared" si="2"/>
        <v>31590</v>
      </c>
    </row>
    <row r="31" spans="1:15" ht="48.95" customHeight="1" x14ac:dyDescent="0.2">
      <c r="A31" s="15" t="s">
        <v>48</v>
      </c>
      <c r="B31" s="7" t="s">
        <v>42</v>
      </c>
      <c r="C31" s="7" t="s">
        <v>32</v>
      </c>
      <c r="D31" s="7" t="s">
        <v>26</v>
      </c>
      <c r="E31" s="7" t="s">
        <v>51</v>
      </c>
      <c r="F31" s="7" t="s">
        <v>49</v>
      </c>
      <c r="G31" s="13">
        <v>46590</v>
      </c>
      <c r="H31" s="13">
        <v>-11400</v>
      </c>
      <c r="I31" s="13">
        <f t="shared" si="0"/>
        <v>35190</v>
      </c>
      <c r="J31" s="13">
        <v>31590</v>
      </c>
      <c r="K31" s="13">
        <v>0</v>
      </c>
      <c r="L31" s="13">
        <f t="shared" si="1"/>
        <v>31590</v>
      </c>
      <c r="M31" s="13">
        <v>31590</v>
      </c>
      <c r="N31" s="13">
        <v>0</v>
      </c>
      <c r="O31" s="13">
        <f t="shared" si="2"/>
        <v>31590</v>
      </c>
    </row>
    <row r="32" spans="1:15" ht="80.099999999999994" customHeight="1" x14ac:dyDescent="0.2">
      <c r="A32" s="15" t="s">
        <v>52</v>
      </c>
      <c r="B32" s="7" t="s">
        <v>42</v>
      </c>
      <c r="C32" s="7" t="s">
        <v>32</v>
      </c>
      <c r="D32" s="7" t="s">
        <v>26</v>
      </c>
      <c r="E32" s="7" t="s">
        <v>53</v>
      </c>
      <c r="F32" s="16" t="s">
        <v>0</v>
      </c>
      <c r="G32" s="13">
        <v>932538</v>
      </c>
      <c r="H32" s="13">
        <f>H33</f>
        <v>-22343.599999999999</v>
      </c>
      <c r="I32" s="13">
        <f t="shared" si="0"/>
        <v>910194.4</v>
      </c>
      <c r="J32" s="13">
        <v>131618</v>
      </c>
      <c r="K32" s="13">
        <v>0</v>
      </c>
      <c r="L32" s="13">
        <f t="shared" si="1"/>
        <v>131618</v>
      </c>
      <c r="M32" s="13">
        <v>81618</v>
      </c>
      <c r="N32" s="13">
        <v>0</v>
      </c>
      <c r="O32" s="13">
        <f t="shared" si="2"/>
        <v>81618</v>
      </c>
    </row>
    <row r="33" spans="1:15" ht="48.95" customHeight="1" x14ac:dyDescent="0.2">
      <c r="A33" s="15" t="s">
        <v>46</v>
      </c>
      <c r="B33" s="7" t="s">
        <v>42</v>
      </c>
      <c r="C33" s="7" t="s">
        <v>32</v>
      </c>
      <c r="D33" s="7" t="s">
        <v>26</v>
      </c>
      <c r="E33" s="7" t="s">
        <v>53</v>
      </c>
      <c r="F33" s="7" t="s">
        <v>47</v>
      </c>
      <c r="G33" s="13">
        <v>932538</v>
      </c>
      <c r="H33" s="13">
        <f>H34</f>
        <v>-22343.599999999999</v>
      </c>
      <c r="I33" s="13">
        <f t="shared" si="0"/>
        <v>910194.4</v>
      </c>
      <c r="J33" s="13">
        <v>131618</v>
      </c>
      <c r="K33" s="13">
        <v>0</v>
      </c>
      <c r="L33" s="13">
        <f t="shared" si="1"/>
        <v>131618</v>
      </c>
      <c r="M33" s="13">
        <v>81618</v>
      </c>
      <c r="N33" s="13">
        <v>0</v>
      </c>
      <c r="O33" s="13">
        <f t="shared" si="2"/>
        <v>81618</v>
      </c>
    </row>
    <row r="34" spans="1:15" ht="48.95" customHeight="1" x14ac:dyDescent="0.2">
      <c r="A34" s="15" t="s">
        <v>48</v>
      </c>
      <c r="B34" s="7" t="s">
        <v>42</v>
      </c>
      <c r="C34" s="7" t="s">
        <v>32</v>
      </c>
      <c r="D34" s="7" t="s">
        <v>26</v>
      </c>
      <c r="E34" s="7" t="s">
        <v>53</v>
      </c>
      <c r="F34" s="7" t="s">
        <v>49</v>
      </c>
      <c r="G34" s="13">
        <v>932538</v>
      </c>
      <c r="H34" s="13">
        <v>-22343.599999999999</v>
      </c>
      <c r="I34" s="13">
        <f t="shared" si="0"/>
        <v>910194.4</v>
      </c>
      <c r="J34" s="13">
        <v>131618</v>
      </c>
      <c r="K34" s="13">
        <v>0</v>
      </c>
      <c r="L34" s="13">
        <f t="shared" si="1"/>
        <v>131618</v>
      </c>
      <c r="M34" s="13">
        <v>81618</v>
      </c>
      <c r="N34" s="13">
        <v>0</v>
      </c>
      <c r="O34" s="13">
        <f t="shared" si="2"/>
        <v>81618</v>
      </c>
    </row>
    <row r="35" spans="1:15" ht="32.25" customHeight="1" x14ac:dyDescent="0.2">
      <c r="A35" s="12" t="s">
        <v>54</v>
      </c>
      <c r="B35" s="7" t="s">
        <v>42</v>
      </c>
      <c r="C35" s="7" t="s">
        <v>34</v>
      </c>
      <c r="D35" s="7" t="s">
        <v>0</v>
      </c>
      <c r="E35" s="7" t="s">
        <v>0</v>
      </c>
      <c r="F35" s="7" t="s">
        <v>0</v>
      </c>
      <c r="G35" s="13">
        <v>5636289.6600000001</v>
      </c>
      <c r="H35" s="13">
        <f>H36</f>
        <v>-25000</v>
      </c>
      <c r="I35" s="13">
        <f t="shared" si="0"/>
        <v>5611289.6600000001</v>
      </c>
      <c r="J35" s="13">
        <v>4101419</v>
      </c>
      <c r="K35" s="13">
        <v>0</v>
      </c>
      <c r="L35" s="13">
        <f t="shared" si="1"/>
        <v>4101419</v>
      </c>
      <c r="M35" s="13">
        <v>4128109</v>
      </c>
      <c r="N35" s="13">
        <v>0</v>
      </c>
      <c r="O35" s="13">
        <f t="shared" si="2"/>
        <v>4128109</v>
      </c>
    </row>
    <row r="36" spans="1:15" ht="48.95" customHeight="1" x14ac:dyDescent="0.2">
      <c r="A36" s="12" t="s">
        <v>55</v>
      </c>
      <c r="B36" s="7" t="s">
        <v>42</v>
      </c>
      <c r="C36" s="7" t="s">
        <v>34</v>
      </c>
      <c r="D36" s="7" t="s">
        <v>27</v>
      </c>
      <c r="E36" s="7" t="s">
        <v>0</v>
      </c>
      <c r="F36" s="7" t="s">
        <v>0</v>
      </c>
      <c r="G36" s="13">
        <v>334027</v>
      </c>
      <c r="H36" s="13">
        <f>H37</f>
        <v>-25000</v>
      </c>
      <c r="I36" s="13">
        <f t="shared" si="0"/>
        <v>309027</v>
      </c>
      <c r="J36" s="13">
        <v>134000</v>
      </c>
      <c r="K36" s="13">
        <v>0</v>
      </c>
      <c r="L36" s="13">
        <f t="shared" si="1"/>
        <v>134000</v>
      </c>
      <c r="M36" s="13">
        <v>100000</v>
      </c>
      <c r="N36" s="13">
        <v>0</v>
      </c>
      <c r="O36" s="13">
        <f t="shared" si="2"/>
        <v>100000</v>
      </c>
    </row>
    <row r="37" spans="1:15" ht="48.95" customHeight="1" x14ac:dyDescent="0.2">
      <c r="A37" s="15" t="s">
        <v>56</v>
      </c>
      <c r="B37" s="7" t="s">
        <v>42</v>
      </c>
      <c r="C37" s="7" t="s">
        <v>34</v>
      </c>
      <c r="D37" s="7" t="s">
        <v>27</v>
      </c>
      <c r="E37" s="7" t="s">
        <v>57</v>
      </c>
      <c r="F37" s="16" t="s">
        <v>0</v>
      </c>
      <c r="G37" s="13">
        <v>319027</v>
      </c>
      <c r="H37" s="13">
        <f>H38</f>
        <v>-25000</v>
      </c>
      <c r="I37" s="13">
        <f t="shared" si="0"/>
        <v>294027</v>
      </c>
      <c r="J37" s="13">
        <v>119000</v>
      </c>
      <c r="K37" s="13">
        <v>0</v>
      </c>
      <c r="L37" s="13">
        <f t="shared" si="1"/>
        <v>119000</v>
      </c>
      <c r="M37" s="13">
        <v>85000</v>
      </c>
      <c r="N37" s="13">
        <v>0</v>
      </c>
      <c r="O37" s="13">
        <f t="shared" si="2"/>
        <v>85000</v>
      </c>
    </row>
    <row r="38" spans="1:15" ht="48.95" customHeight="1" x14ac:dyDescent="0.2">
      <c r="A38" s="15" t="s">
        <v>46</v>
      </c>
      <c r="B38" s="7" t="s">
        <v>42</v>
      </c>
      <c r="C38" s="7" t="s">
        <v>34</v>
      </c>
      <c r="D38" s="7" t="s">
        <v>27</v>
      </c>
      <c r="E38" s="7" t="s">
        <v>57</v>
      </c>
      <c r="F38" s="7" t="s">
        <v>47</v>
      </c>
      <c r="G38" s="13">
        <v>319027</v>
      </c>
      <c r="H38" s="13">
        <f>H39</f>
        <v>-25000</v>
      </c>
      <c r="I38" s="13">
        <f t="shared" si="0"/>
        <v>294027</v>
      </c>
      <c r="J38" s="13">
        <v>119000</v>
      </c>
      <c r="K38" s="13">
        <v>0</v>
      </c>
      <c r="L38" s="13">
        <f t="shared" si="1"/>
        <v>119000</v>
      </c>
      <c r="M38" s="13">
        <v>85000</v>
      </c>
      <c r="N38" s="13">
        <v>0</v>
      </c>
      <c r="O38" s="13">
        <f t="shared" si="2"/>
        <v>85000</v>
      </c>
    </row>
    <row r="39" spans="1:15" ht="48.95" customHeight="1" x14ac:dyDescent="0.2">
      <c r="A39" s="15" t="s">
        <v>48</v>
      </c>
      <c r="B39" s="7" t="s">
        <v>42</v>
      </c>
      <c r="C39" s="7" t="s">
        <v>34</v>
      </c>
      <c r="D39" s="7" t="s">
        <v>27</v>
      </c>
      <c r="E39" s="7" t="s">
        <v>57</v>
      </c>
      <c r="F39" s="7" t="s">
        <v>49</v>
      </c>
      <c r="G39" s="13">
        <v>319027</v>
      </c>
      <c r="H39" s="13">
        <v>-25000</v>
      </c>
      <c r="I39" s="13">
        <f t="shared" si="0"/>
        <v>294027</v>
      </c>
      <c r="J39" s="13">
        <v>119000</v>
      </c>
      <c r="K39" s="13">
        <v>0</v>
      </c>
      <c r="L39" s="13">
        <f t="shared" si="1"/>
        <v>119000</v>
      </c>
      <c r="M39" s="13">
        <v>85000</v>
      </c>
      <c r="N39" s="13">
        <v>0</v>
      </c>
      <c r="O39" s="13">
        <f t="shared" si="2"/>
        <v>85000</v>
      </c>
    </row>
    <row r="40" spans="1:15" ht="24" customHeight="1" x14ac:dyDescent="0.2">
      <c r="A40" s="12" t="s">
        <v>58</v>
      </c>
      <c r="B40" s="7" t="s">
        <v>42</v>
      </c>
      <c r="C40" s="7" t="s">
        <v>59</v>
      </c>
      <c r="D40" s="7" t="s">
        <v>0</v>
      </c>
      <c r="E40" s="7" t="s">
        <v>0</v>
      </c>
      <c r="F40" s="7" t="s">
        <v>0</v>
      </c>
      <c r="G40" s="13">
        <v>35699593.539999999</v>
      </c>
      <c r="H40" s="13">
        <f>H41+H45</f>
        <v>176024.88</v>
      </c>
      <c r="I40" s="13">
        <f t="shared" si="0"/>
        <v>35875618.420000002</v>
      </c>
      <c r="J40" s="13">
        <v>20104511.66</v>
      </c>
      <c r="K40" s="13">
        <v>0</v>
      </c>
      <c r="L40" s="13">
        <f t="shared" si="1"/>
        <v>20104511.66</v>
      </c>
      <c r="M40" s="13">
        <v>20549396.739999998</v>
      </c>
      <c r="N40" s="13">
        <v>0</v>
      </c>
      <c r="O40" s="13">
        <f t="shared" si="2"/>
        <v>20549396.739999998</v>
      </c>
    </row>
    <row r="41" spans="1:15" ht="23.25" customHeight="1" x14ac:dyDescent="0.2">
      <c r="A41" s="12" t="s">
        <v>60</v>
      </c>
      <c r="B41" s="7" t="s">
        <v>42</v>
      </c>
      <c r="C41" s="7" t="s">
        <v>59</v>
      </c>
      <c r="D41" s="7" t="s">
        <v>61</v>
      </c>
      <c r="E41" s="7" t="s">
        <v>0</v>
      </c>
      <c r="F41" s="7" t="s">
        <v>0</v>
      </c>
      <c r="G41" s="13">
        <v>32400</v>
      </c>
      <c r="H41" s="13">
        <f>H42</f>
        <v>-4565</v>
      </c>
      <c r="I41" s="13">
        <f t="shared" si="0"/>
        <v>27835</v>
      </c>
      <c r="J41" s="13">
        <v>22400</v>
      </c>
      <c r="K41" s="13">
        <v>0</v>
      </c>
      <c r="L41" s="13">
        <f t="shared" si="1"/>
        <v>22400</v>
      </c>
      <c r="M41" s="13">
        <v>22400</v>
      </c>
      <c r="N41" s="13">
        <v>0</v>
      </c>
      <c r="O41" s="13">
        <f t="shared" si="2"/>
        <v>22400</v>
      </c>
    </row>
    <row r="42" spans="1:15" ht="32.25" customHeight="1" x14ac:dyDescent="0.2">
      <c r="A42" s="15" t="s">
        <v>62</v>
      </c>
      <c r="B42" s="7" t="s">
        <v>42</v>
      </c>
      <c r="C42" s="7" t="s">
        <v>59</v>
      </c>
      <c r="D42" s="7" t="s">
        <v>61</v>
      </c>
      <c r="E42" s="7" t="s">
        <v>63</v>
      </c>
      <c r="F42" s="16" t="s">
        <v>0</v>
      </c>
      <c r="G42" s="13">
        <v>32400</v>
      </c>
      <c r="H42" s="13">
        <f>H43</f>
        <v>-4565</v>
      </c>
      <c r="I42" s="13">
        <f t="shared" si="0"/>
        <v>27835</v>
      </c>
      <c r="J42" s="13">
        <v>22400</v>
      </c>
      <c r="K42" s="13">
        <v>0</v>
      </c>
      <c r="L42" s="13">
        <f t="shared" si="1"/>
        <v>22400</v>
      </c>
      <c r="M42" s="13">
        <v>22400</v>
      </c>
      <c r="N42" s="13">
        <v>0</v>
      </c>
      <c r="O42" s="13">
        <f t="shared" si="2"/>
        <v>22400</v>
      </c>
    </row>
    <row r="43" spans="1:15" ht="48.95" customHeight="1" x14ac:dyDescent="0.2">
      <c r="A43" s="15" t="s">
        <v>46</v>
      </c>
      <c r="B43" s="7" t="s">
        <v>42</v>
      </c>
      <c r="C43" s="7" t="s">
        <v>59</v>
      </c>
      <c r="D43" s="7" t="s">
        <v>61</v>
      </c>
      <c r="E43" s="7" t="s">
        <v>63</v>
      </c>
      <c r="F43" s="7" t="s">
        <v>47</v>
      </c>
      <c r="G43" s="13">
        <v>32400</v>
      </c>
      <c r="H43" s="13">
        <f>H44</f>
        <v>-4565</v>
      </c>
      <c r="I43" s="13">
        <f t="shared" si="0"/>
        <v>27835</v>
      </c>
      <c r="J43" s="13">
        <v>22400</v>
      </c>
      <c r="K43" s="13">
        <v>0</v>
      </c>
      <c r="L43" s="13">
        <f t="shared" si="1"/>
        <v>22400</v>
      </c>
      <c r="M43" s="13">
        <v>22400</v>
      </c>
      <c r="N43" s="13">
        <v>0</v>
      </c>
      <c r="O43" s="13">
        <f t="shared" si="2"/>
        <v>22400</v>
      </c>
    </row>
    <row r="44" spans="1:15" ht="48.95" customHeight="1" x14ac:dyDescent="0.2">
      <c r="A44" s="15" t="s">
        <v>48</v>
      </c>
      <c r="B44" s="7" t="s">
        <v>42</v>
      </c>
      <c r="C44" s="7" t="s">
        <v>59</v>
      </c>
      <c r="D44" s="7" t="s">
        <v>61</v>
      </c>
      <c r="E44" s="7" t="s">
        <v>63</v>
      </c>
      <c r="F44" s="7" t="s">
        <v>49</v>
      </c>
      <c r="G44" s="13">
        <v>32400</v>
      </c>
      <c r="H44" s="13">
        <v>-4565</v>
      </c>
      <c r="I44" s="13">
        <f t="shared" si="0"/>
        <v>27835</v>
      </c>
      <c r="J44" s="13">
        <v>22400</v>
      </c>
      <c r="K44" s="13">
        <v>0</v>
      </c>
      <c r="L44" s="13">
        <f t="shared" si="1"/>
        <v>22400</v>
      </c>
      <c r="M44" s="13">
        <v>22400</v>
      </c>
      <c r="N44" s="13">
        <v>0</v>
      </c>
      <c r="O44" s="13">
        <f t="shared" si="2"/>
        <v>22400</v>
      </c>
    </row>
    <row r="45" spans="1:15" ht="32.25" customHeight="1" x14ac:dyDescent="0.2">
      <c r="A45" s="12" t="s">
        <v>64</v>
      </c>
      <c r="B45" s="7" t="s">
        <v>42</v>
      </c>
      <c r="C45" s="7" t="s">
        <v>59</v>
      </c>
      <c r="D45" s="7" t="s">
        <v>65</v>
      </c>
      <c r="E45" s="7" t="s">
        <v>0</v>
      </c>
      <c r="F45" s="7" t="s">
        <v>0</v>
      </c>
      <c r="G45" s="13">
        <v>34900304.579999998</v>
      </c>
      <c r="H45" s="13">
        <f>H49+H46</f>
        <v>180589.88</v>
      </c>
      <c r="I45" s="13">
        <f t="shared" si="0"/>
        <v>35080894.460000001</v>
      </c>
      <c r="J45" s="13">
        <v>16397922</v>
      </c>
      <c r="K45" s="13">
        <v>0</v>
      </c>
      <c r="L45" s="13">
        <f t="shared" si="1"/>
        <v>16397922</v>
      </c>
      <c r="M45" s="13">
        <v>16446922</v>
      </c>
      <c r="N45" s="13">
        <v>0</v>
      </c>
      <c r="O45" s="13">
        <f t="shared" si="2"/>
        <v>16446922</v>
      </c>
    </row>
    <row r="46" spans="1:15" ht="45" x14ac:dyDescent="0.2">
      <c r="A46" s="12" t="s">
        <v>66</v>
      </c>
      <c r="B46" s="7" t="s">
        <v>42</v>
      </c>
      <c r="C46" s="7" t="s">
        <v>59</v>
      </c>
      <c r="D46" s="7" t="s">
        <v>65</v>
      </c>
      <c r="E46" s="7" t="s">
        <v>169</v>
      </c>
      <c r="F46" s="7"/>
      <c r="G46" s="13">
        <v>2161507.6599999997</v>
      </c>
      <c r="H46" s="13">
        <f>H47</f>
        <v>-7524.58</v>
      </c>
      <c r="I46" s="13">
        <f t="shared" si="0"/>
        <v>2153983.0799999996</v>
      </c>
      <c r="J46" s="13">
        <v>0</v>
      </c>
      <c r="K46" s="13">
        <v>0</v>
      </c>
      <c r="L46" s="13">
        <f t="shared" ref="L46:L48" si="3">J46+K46</f>
        <v>0</v>
      </c>
      <c r="M46" s="13">
        <v>0</v>
      </c>
      <c r="N46" s="13">
        <v>0</v>
      </c>
      <c r="O46" s="13">
        <f t="shared" ref="O46:O48" si="4">M46+N46</f>
        <v>0</v>
      </c>
    </row>
    <row r="47" spans="1:15" ht="45" x14ac:dyDescent="0.2">
      <c r="A47" s="12" t="s">
        <v>46</v>
      </c>
      <c r="B47" s="7" t="s">
        <v>42</v>
      </c>
      <c r="C47" s="7" t="s">
        <v>59</v>
      </c>
      <c r="D47" s="7" t="s">
        <v>65</v>
      </c>
      <c r="E47" s="7" t="s">
        <v>169</v>
      </c>
      <c r="F47" s="7" t="s">
        <v>47</v>
      </c>
      <c r="G47" s="13">
        <v>2161507.6599999997</v>
      </c>
      <c r="H47" s="13">
        <f>H48</f>
        <v>-7524.58</v>
      </c>
      <c r="I47" s="13">
        <f t="shared" si="0"/>
        <v>2153983.0799999996</v>
      </c>
      <c r="J47" s="13">
        <v>0</v>
      </c>
      <c r="K47" s="13">
        <v>0</v>
      </c>
      <c r="L47" s="13">
        <f t="shared" si="3"/>
        <v>0</v>
      </c>
      <c r="M47" s="13">
        <v>0</v>
      </c>
      <c r="N47" s="13">
        <v>0</v>
      </c>
      <c r="O47" s="13">
        <f t="shared" si="4"/>
        <v>0</v>
      </c>
    </row>
    <row r="48" spans="1:15" ht="45" x14ac:dyDescent="0.2">
      <c r="A48" s="12" t="s">
        <v>48</v>
      </c>
      <c r="B48" s="7" t="s">
        <v>42</v>
      </c>
      <c r="C48" s="7" t="s">
        <v>59</v>
      </c>
      <c r="D48" s="7" t="s">
        <v>65</v>
      </c>
      <c r="E48" s="7" t="s">
        <v>169</v>
      </c>
      <c r="F48" s="7" t="s">
        <v>49</v>
      </c>
      <c r="G48" s="13">
        <v>2161507.6599999997</v>
      </c>
      <c r="H48" s="13">
        <v>-7524.58</v>
      </c>
      <c r="I48" s="13">
        <f t="shared" si="0"/>
        <v>2153983.0799999996</v>
      </c>
      <c r="J48" s="13">
        <v>0</v>
      </c>
      <c r="K48" s="13">
        <v>0</v>
      </c>
      <c r="L48" s="13">
        <f t="shared" si="3"/>
        <v>0</v>
      </c>
      <c r="M48" s="13">
        <v>0</v>
      </c>
      <c r="N48" s="13">
        <v>0</v>
      </c>
      <c r="O48" s="13">
        <f t="shared" si="4"/>
        <v>0</v>
      </c>
    </row>
    <row r="49" spans="1:15" ht="64.5" customHeight="1" x14ac:dyDescent="0.2">
      <c r="A49" s="15" t="s">
        <v>66</v>
      </c>
      <c r="B49" s="7" t="s">
        <v>42</v>
      </c>
      <c r="C49" s="7" t="s">
        <v>59</v>
      </c>
      <c r="D49" s="7" t="s">
        <v>65</v>
      </c>
      <c r="E49" s="7" t="s">
        <v>67</v>
      </c>
      <c r="F49" s="16" t="s">
        <v>0</v>
      </c>
      <c r="G49" s="13">
        <v>24730545.300000001</v>
      </c>
      <c r="H49" s="13">
        <f>H50</f>
        <v>188114.46</v>
      </c>
      <c r="I49" s="13">
        <f t="shared" si="0"/>
        <v>24918659.760000002</v>
      </c>
      <c r="J49" s="13">
        <v>8114502.0800000001</v>
      </c>
      <c r="K49" s="13">
        <v>0</v>
      </c>
      <c r="L49" s="13">
        <f t="shared" si="1"/>
        <v>8114502.0800000001</v>
      </c>
      <c r="M49" s="13">
        <v>8114502.0800000001</v>
      </c>
      <c r="N49" s="13">
        <v>0</v>
      </c>
      <c r="O49" s="13">
        <f t="shared" si="2"/>
        <v>8114502.0800000001</v>
      </c>
    </row>
    <row r="50" spans="1:15" ht="48.95" customHeight="1" x14ac:dyDescent="0.2">
      <c r="A50" s="15" t="s">
        <v>46</v>
      </c>
      <c r="B50" s="7" t="s">
        <v>42</v>
      </c>
      <c r="C50" s="7" t="s">
        <v>59</v>
      </c>
      <c r="D50" s="7" t="s">
        <v>65</v>
      </c>
      <c r="E50" s="7" t="s">
        <v>67</v>
      </c>
      <c r="F50" s="7" t="s">
        <v>47</v>
      </c>
      <c r="G50" s="13">
        <v>24730545.300000001</v>
      </c>
      <c r="H50" s="13">
        <f>H51</f>
        <v>188114.46</v>
      </c>
      <c r="I50" s="13">
        <f t="shared" si="0"/>
        <v>24918659.760000002</v>
      </c>
      <c r="J50" s="13">
        <v>8114502.0800000001</v>
      </c>
      <c r="K50" s="13">
        <v>0</v>
      </c>
      <c r="L50" s="13">
        <f t="shared" si="1"/>
        <v>8114502.0800000001</v>
      </c>
      <c r="M50" s="13">
        <v>8114502.0800000001</v>
      </c>
      <c r="N50" s="13">
        <v>0</v>
      </c>
      <c r="O50" s="13">
        <f t="shared" si="2"/>
        <v>8114502.0800000001</v>
      </c>
    </row>
    <row r="51" spans="1:15" ht="48.95" customHeight="1" x14ac:dyDescent="0.2">
      <c r="A51" s="15" t="s">
        <v>48</v>
      </c>
      <c r="B51" s="7" t="s">
        <v>42</v>
      </c>
      <c r="C51" s="7" t="s">
        <v>59</v>
      </c>
      <c r="D51" s="7" t="s">
        <v>65</v>
      </c>
      <c r="E51" s="7" t="s">
        <v>67</v>
      </c>
      <c r="F51" s="7" t="s">
        <v>49</v>
      </c>
      <c r="G51" s="13">
        <v>24730545.300000001</v>
      </c>
      <c r="H51" s="13">
        <v>188114.46</v>
      </c>
      <c r="I51" s="13">
        <f t="shared" si="0"/>
        <v>24918659.760000002</v>
      </c>
      <c r="J51" s="13">
        <v>8114502.0800000001</v>
      </c>
      <c r="K51" s="13">
        <v>0</v>
      </c>
      <c r="L51" s="13">
        <f t="shared" si="1"/>
        <v>8114502.0800000001</v>
      </c>
      <c r="M51" s="13">
        <v>8114502.0800000001</v>
      </c>
      <c r="N51" s="13">
        <v>0</v>
      </c>
      <c r="O51" s="13">
        <f t="shared" si="2"/>
        <v>8114502.0800000001</v>
      </c>
    </row>
    <row r="52" spans="1:15" x14ac:dyDescent="0.2">
      <c r="A52" s="12" t="s">
        <v>68</v>
      </c>
      <c r="B52" s="7" t="s">
        <v>42</v>
      </c>
      <c r="C52" s="7" t="s">
        <v>69</v>
      </c>
      <c r="D52" s="7" t="s">
        <v>0</v>
      </c>
      <c r="E52" s="7" t="s">
        <v>0</v>
      </c>
      <c r="F52" s="7" t="s">
        <v>0</v>
      </c>
      <c r="G52" s="13">
        <v>161255488.87</v>
      </c>
      <c r="H52" s="13">
        <f>H53+H57+H70</f>
        <v>-129252229.92</v>
      </c>
      <c r="I52" s="13">
        <f t="shared" si="0"/>
        <v>32003258.950000003</v>
      </c>
      <c r="J52" s="13">
        <v>1386940.11</v>
      </c>
      <c r="K52" s="13">
        <v>0</v>
      </c>
      <c r="L52" s="13">
        <f t="shared" si="1"/>
        <v>1386940.11</v>
      </c>
      <c r="M52" s="13">
        <v>288039.01</v>
      </c>
      <c r="N52" s="13">
        <v>0</v>
      </c>
      <c r="O52" s="13">
        <f t="shared" si="2"/>
        <v>288039.01</v>
      </c>
    </row>
    <row r="53" spans="1:15" x14ac:dyDescent="0.2">
      <c r="A53" s="12" t="s">
        <v>70</v>
      </c>
      <c r="B53" s="7" t="s">
        <v>42</v>
      </c>
      <c r="C53" s="7" t="s">
        <v>69</v>
      </c>
      <c r="D53" s="7" t="s">
        <v>32</v>
      </c>
      <c r="E53" s="7" t="s">
        <v>0</v>
      </c>
      <c r="F53" s="7" t="s">
        <v>0</v>
      </c>
      <c r="G53" s="13">
        <v>312232.68000000005</v>
      </c>
      <c r="H53" s="13">
        <v>-20000</v>
      </c>
      <c r="I53" s="13">
        <f t="shared" si="0"/>
        <v>292232.68000000005</v>
      </c>
      <c r="J53" s="13">
        <v>288039.01</v>
      </c>
      <c r="K53" s="13">
        <v>0</v>
      </c>
      <c r="L53" s="13">
        <f t="shared" si="1"/>
        <v>288039.01</v>
      </c>
      <c r="M53" s="13">
        <v>288039.01</v>
      </c>
      <c r="N53" s="13">
        <v>0</v>
      </c>
      <c r="O53" s="13">
        <f t="shared" si="2"/>
        <v>288039.01</v>
      </c>
    </row>
    <row r="54" spans="1:15" ht="80.099999999999994" customHeight="1" x14ac:dyDescent="0.2">
      <c r="A54" s="15" t="s">
        <v>71</v>
      </c>
      <c r="B54" s="7" t="s">
        <v>42</v>
      </c>
      <c r="C54" s="7" t="s">
        <v>69</v>
      </c>
      <c r="D54" s="7" t="s">
        <v>32</v>
      </c>
      <c r="E54" s="7" t="s">
        <v>72</v>
      </c>
      <c r="F54" s="16" t="s">
        <v>0</v>
      </c>
      <c r="G54" s="13">
        <v>117789</v>
      </c>
      <c r="H54" s="13">
        <v>-20000</v>
      </c>
      <c r="I54" s="13">
        <f t="shared" si="0"/>
        <v>97789</v>
      </c>
      <c r="J54" s="13">
        <v>98388</v>
      </c>
      <c r="K54" s="13">
        <v>0</v>
      </c>
      <c r="L54" s="13">
        <f t="shared" si="1"/>
        <v>98388</v>
      </c>
      <c r="M54" s="13">
        <v>98388</v>
      </c>
      <c r="N54" s="13">
        <v>0</v>
      </c>
      <c r="O54" s="13">
        <f t="shared" si="2"/>
        <v>98388</v>
      </c>
    </row>
    <row r="55" spans="1:15" ht="48.95" customHeight="1" x14ac:dyDescent="0.2">
      <c r="A55" s="15" t="s">
        <v>46</v>
      </c>
      <c r="B55" s="7" t="s">
        <v>42</v>
      </c>
      <c r="C55" s="7" t="s">
        <v>69</v>
      </c>
      <c r="D55" s="7" t="s">
        <v>32</v>
      </c>
      <c r="E55" s="7" t="s">
        <v>72</v>
      </c>
      <c r="F55" s="7" t="s">
        <v>47</v>
      </c>
      <c r="G55" s="13">
        <v>117789</v>
      </c>
      <c r="H55" s="13">
        <v>-20000</v>
      </c>
      <c r="I55" s="13">
        <f t="shared" si="0"/>
        <v>97789</v>
      </c>
      <c r="J55" s="13">
        <v>98388</v>
      </c>
      <c r="K55" s="13">
        <v>0</v>
      </c>
      <c r="L55" s="13">
        <f t="shared" si="1"/>
        <v>98388</v>
      </c>
      <c r="M55" s="13">
        <v>98388</v>
      </c>
      <c r="N55" s="13">
        <v>0</v>
      </c>
      <c r="O55" s="13">
        <f t="shared" si="2"/>
        <v>98388</v>
      </c>
    </row>
    <row r="56" spans="1:15" ht="48.95" customHeight="1" x14ac:dyDescent="0.2">
      <c r="A56" s="15" t="s">
        <v>48</v>
      </c>
      <c r="B56" s="7" t="s">
        <v>42</v>
      </c>
      <c r="C56" s="7" t="s">
        <v>69</v>
      </c>
      <c r="D56" s="7" t="s">
        <v>32</v>
      </c>
      <c r="E56" s="7" t="s">
        <v>72</v>
      </c>
      <c r="F56" s="7" t="s">
        <v>49</v>
      </c>
      <c r="G56" s="13">
        <v>117789</v>
      </c>
      <c r="H56" s="13">
        <v>-20000</v>
      </c>
      <c r="I56" s="13">
        <f t="shared" si="0"/>
        <v>97789</v>
      </c>
      <c r="J56" s="13">
        <v>98388</v>
      </c>
      <c r="K56" s="13">
        <v>0</v>
      </c>
      <c r="L56" s="13">
        <f t="shared" si="1"/>
        <v>98388</v>
      </c>
      <c r="M56" s="13">
        <v>98388</v>
      </c>
      <c r="N56" s="13">
        <v>0</v>
      </c>
      <c r="O56" s="13">
        <f t="shared" si="2"/>
        <v>98388</v>
      </c>
    </row>
    <row r="57" spans="1:15" ht="15.95" customHeight="1" x14ac:dyDescent="0.2">
      <c r="A57" s="12" t="s">
        <v>73</v>
      </c>
      <c r="B57" s="7" t="s">
        <v>42</v>
      </c>
      <c r="C57" s="7" t="s">
        <v>69</v>
      </c>
      <c r="D57" s="7" t="s">
        <v>74</v>
      </c>
      <c r="E57" s="7" t="s">
        <v>0</v>
      </c>
      <c r="F57" s="7" t="s">
        <v>0</v>
      </c>
      <c r="G57" s="13">
        <v>147243256.19</v>
      </c>
      <c r="H57" s="13">
        <f>H58+H61+H64+H67</f>
        <v>-129163729.92</v>
      </c>
      <c r="I57" s="13">
        <f>G57+H57</f>
        <v>18079526.269999996</v>
      </c>
      <c r="J57" s="13">
        <v>0</v>
      </c>
      <c r="K57" s="13">
        <v>0</v>
      </c>
      <c r="L57" s="13">
        <f t="shared" si="1"/>
        <v>0</v>
      </c>
      <c r="M57" s="13">
        <v>0</v>
      </c>
      <c r="N57" s="13">
        <v>0</v>
      </c>
      <c r="O57" s="13">
        <f t="shared" si="2"/>
        <v>0</v>
      </c>
    </row>
    <row r="58" spans="1:15" ht="48.95" customHeight="1" x14ac:dyDescent="0.2">
      <c r="A58" s="15" t="s">
        <v>75</v>
      </c>
      <c r="B58" s="7" t="s">
        <v>42</v>
      </c>
      <c r="C58" s="7" t="s">
        <v>69</v>
      </c>
      <c r="D58" s="7" t="s">
        <v>74</v>
      </c>
      <c r="E58" s="7" t="s">
        <v>76</v>
      </c>
      <c r="F58" s="16" t="s">
        <v>0</v>
      </c>
      <c r="G58" s="13">
        <v>1246362.43</v>
      </c>
      <c r="H58" s="13">
        <v>-155745.12</v>
      </c>
      <c r="I58" s="13">
        <f t="shared" si="0"/>
        <v>1090617.31</v>
      </c>
      <c r="J58" s="13">
        <v>0</v>
      </c>
      <c r="K58" s="13">
        <v>0</v>
      </c>
      <c r="L58" s="13">
        <f t="shared" si="1"/>
        <v>0</v>
      </c>
      <c r="M58" s="13">
        <v>0</v>
      </c>
      <c r="N58" s="13">
        <v>0</v>
      </c>
      <c r="O58" s="13">
        <f t="shared" si="2"/>
        <v>0</v>
      </c>
    </row>
    <row r="59" spans="1:15" ht="48.95" customHeight="1" x14ac:dyDescent="0.2">
      <c r="A59" s="15" t="s">
        <v>77</v>
      </c>
      <c r="B59" s="7" t="s">
        <v>42</v>
      </c>
      <c r="C59" s="7" t="s">
        <v>69</v>
      </c>
      <c r="D59" s="7" t="s">
        <v>74</v>
      </c>
      <c r="E59" s="7" t="s">
        <v>76</v>
      </c>
      <c r="F59" s="7" t="s">
        <v>78</v>
      </c>
      <c r="G59" s="13">
        <v>1246362.43</v>
      </c>
      <c r="H59" s="13">
        <v>-155745.12</v>
      </c>
      <c r="I59" s="13">
        <f t="shared" si="0"/>
        <v>1090617.31</v>
      </c>
      <c r="J59" s="13">
        <v>0</v>
      </c>
      <c r="K59" s="13">
        <v>0</v>
      </c>
      <c r="L59" s="13">
        <f t="shared" si="1"/>
        <v>0</v>
      </c>
      <c r="M59" s="13">
        <v>0</v>
      </c>
      <c r="N59" s="13">
        <v>0</v>
      </c>
      <c r="O59" s="13">
        <f t="shared" si="2"/>
        <v>0</v>
      </c>
    </row>
    <row r="60" spans="1:15" ht="15" customHeight="1" x14ac:dyDescent="0.2">
      <c r="A60" s="15" t="s">
        <v>79</v>
      </c>
      <c r="B60" s="7" t="s">
        <v>42</v>
      </c>
      <c r="C60" s="7" t="s">
        <v>69</v>
      </c>
      <c r="D60" s="7" t="s">
        <v>74</v>
      </c>
      <c r="E60" s="7" t="s">
        <v>76</v>
      </c>
      <c r="F60" s="7" t="s">
        <v>80</v>
      </c>
      <c r="G60" s="13">
        <v>1246362.43</v>
      </c>
      <c r="H60" s="13">
        <v>-155745.12</v>
      </c>
      <c r="I60" s="13">
        <f t="shared" si="0"/>
        <v>1090617.31</v>
      </c>
      <c r="J60" s="13">
        <v>0</v>
      </c>
      <c r="K60" s="13">
        <v>0</v>
      </c>
      <c r="L60" s="13">
        <f t="shared" si="1"/>
        <v>0</v>
      </c>
      <c r="M60" s="13">
        <v>0</v>
      </c>
      <c r="N60" s="13">
        <v>0</v>
      </c>
      <c r="O60" s="13">
        <f t="shared" si="2"/>
        <v>0</v>
      </c>
    </row>
    <row r="61" spans="1:15" ht="32.25" customHeight="1" x14ac:dyDescent="0.2">
      <c r="A61" s="15" t="s">
        <v>81</v>
      </c>
      <c r="B61" s="7" t="s">
        <v>42</v>
      </c>
      <c r="C61" s="7" t="s">
        <v>69</v>
      </c>
      <c r="D61" s="7" t="s">
        <v>74</v>
      </c>
      <c r="E61" s="7" t="s">
        <v>82</v>
      </c>
      <c r="F61" s="16" t="s">
        <v>0</v>
      </c>
      <c r="G61" s="13">
        <v>1566145.21</v>
      </c>
      <c r="H61" s="13">
        <v>1941410</v>
      </c>
      <c r="I61" s="13">
        <f t="shared" si="0"/>
        <v>3507555.21</v>
      </c>
      <c r="J61" s="13">
        <v>1098901.1000000001</v>
      </c>
      <c r="K61" s="13">
        <v>0</v>
      </c>
      <c r="L61" s="13">
        <f t="shared" si="1"/>
        <v>1098901.1000000001</v>
      </c>
      <c r="M61" s="13">
        <v>0</v>
      </c>
      <c r="N61" s="13">
        <v>0</v>
      </c>
      <c r="O61" s="13">
        <f t="shared" si="2"/>
        <v>0</v>
      </c>
    </row>
    <row r="62" spans="1:15" ht="48.95" customHeight="1" x14ac:dyDescent="0.2">
      <c r="A62" s="15" t="s">
        <v>46</v>
      </c>
      <c r="B62" s="7" t="s">
        <v>42</v>
      </c>
      <c r="C62" s="7" t="s">
        <v>69</v>
      </c>
      <c r="D62" s="7" t="s">
        <v>74</v>
      </c>
      <c r="E62" s="7" t="s">
        <v>82</v>
      </c>
      <c r="F62" s="7" t="s">
        <v>47</v>
      </c>
      <c r="G62" s="13">
        <v>1566145.21</v>
      </c>
      <c r="H62" s="13">
        <v>1941410</v>
      </c>
      <c r="I62" s="13">
        <f t="shared" si="0"/>
        <v>3507555.21</v>
      </c>
      <c r="J62" s="13">
        <v>1098901.1000000001</v>
      </c>
      <c r="K62" s="13">
        <v>0</v>
      </c>
      <c r="L62" s="13">
        <f t="shared" si="1"/>
        <v>1098901.1000000001</v>
      </c>
      <c r="M62" s="13">
        <v>0</v>
      </c>
      <c r="N62" s="13">
        <v>0</v>
      </c>
      <c r="O62" s="13">
        <f t="shared" si="2"/>
        <v>0</v>
      </c>
    </row>
    <row r="63" spans="1:15" ht="48.95" customHeight="1" x14ac:dyDescent="0.2">
      <c r="A63" s="15" t="s">
        <v>48</v>
      </c>
      <c r="B63" s="7" t="s">
        <v>42</v>
      </c>
      <c r="C63" s="7" t="s">
        <v>69</v>
      </c>
      <c r="D63" s="7" t="s">
        <v>74</v>
      </c>
      <c r="E63" s="7" t="s">
        <v>82</v>
      </c>
      <c r="F63" s="7" t="s">
        <v>49</v>
      </c>
      <c r="G63" s="13">
        <v>1566145.21</v>
      </c>
      <c r="H63" s="13">
        <v>1941410</v>
      </c>
      <c r="I63" s="13">
        <f t="shared" si="0"/>
        <v>3507555.21</v>
      </c>
      <c r="J63" s="13">
        <v>1098901.1000000001</v>
      </c>
      <c r="K63" s="13">
        <v>0</v>
      </c>
      <c r="L63" s="13">
        <f t="shared" si="1"/>
        <v>1098901.1000000001</v>
      </c>
      <c r="M63" s="13">
        <v>0</v>
      </c>
      <c r="N63" s="13">
        <v>0</v>
      </c>
      <c r="O63" s="13">
        <f t="shared" si="2"/>
        <v>0</v>
      </c>
    </row>
    <row r="64" spans="1:15" ht="48.95" customHeight="1" x14ac:dyDescent="0.2">
      <c r="A64" s="15" t="s">
        <v>83</v>
      </c>
      <c r="B64" s="7" t="s">
        <v>42</v>
      </c>
      <c r="C64" s="7" t="s">
        <v>69</v>
      </c>
      <c r="D64" s="7" t="s">
        <v>74</v>
      </c>
      <c r="E64" s="7" t="s">
        <v>84</v>
      </c>
      <c r="F64" s="16" t="s">
        <v>0</v>
      </c>
      <c r="G64" s="13">
        <v>131377530</v>
      </c>
      <c r="H64" s="13">
        <f>H65</f>
        <v>-131377530</v>
      </c>
      <c r="I64" s="13">
        <f t="shared" si="0"/>
        <v>0</v>
      </c>
      <c r="J64" s="13">
        <v>0</v>
      </c>
      <c r="K64" s="13">
        <v>0</v>
      </c>
      <c r="L64" s="13">
        <f t="shared" si="1"/>
        <v>0</v>
      </c>
      <c r="M64" s="13">
        <v>0</v>
      </c>
      <c r="N64" s="13">
        <v>0</v>
      </c>
      <c r="O64" s="13">
        <f t="shared" si="2"/>
        <v>0</v>
      </c>
    </row>
    <row r="65" spans="1:15" ht="48.95" customHeight="1" x14ac:dyDescent="0.2">
      <c r="A65" s="15" t="s">
        <v>77</v>
      </c>
      <c r="B65" s="7" t="s">
        <v>42</v>
      </c>
      <c r="C65" s="7" t="s">
        <v>69</v>
      </c>
      <c r="D65" s="7" t="s">
        <v>74</v>
      </c>
      <c r="E65" s="7" t="s">
        <v>84</v>
      </c>
      <c r="F65" s="7" t="s">
        <v>78</v>
      </c>
      <c r="G65" s="13">
        <v>131377530</v>
      </c>
      <c r="H65" s="13">
        <f>H66</f>
        <v>-131377530</v>
      </c>
      <c r="I65" s="13">
        <f t="shared" si="0"/>
        <v>0</v>
      </c>
      <c r="J65" s="13">
        <v>0</v>
      </c>
      <c r="K65" s="13">
        <v>0</v>
      </c>
      <c r="L65" s="13">
        <f t="shared" si="1"/>
        <v>0</v>
      </c>
      <c r="M65" s="13">
        <v>0</v>
      </c>
      <c r="N65" s="13">
        <v>0</v>
      </c>
      <c r="O65" s="13">
        <f t="shared" si="2"/>
        <v>0</v>
      </c>
    </row>
    <row r="66" spans="1:15" ht="15" customHeight="1" x14ac:dyDescent="0.2">
      <c r="A66" s="15" t="s">
        <v>79</v>
      </c>
      <c r="B66" s="7" t="s">
        <v>42</v>
      </c>
      <c r="C66" s="7" t="s">
        <v>69</v>
      </c>
      <c r="D66" s="7" t="s">
        <v>74</v>
      </c>
      <c r="E66" s="7" t="s">
        <v>84</v>
      </c>
      <c r="F66" s="7" t="s">
        <v>80</v>
      </c>
      <c r="G66" s="13">
        <v>131377530</v>
      </c>
      <c r="H66" s="13">
        <f>-131299873.6-77656.4</f>
        <v>-131377530</v>
      </c>
      <c r="I66" s="13">
        <f t="shared" si="0"/>
        <v>0</v>
      </c>
      <c r="J66" s="13">
        <v>0</v>
      </c>
      <c r="K66" s="13">
        <v>0</v>
      </c>
      <c r="L66" s="13">
        <f t="shared" si="1"/>
        <v>0</v>
      </c>
      <c r="M66" s="13">
        <v>0</v>
      </c>
      <c r="N66" s="13">
        <v>0</v>
      </c>
      <c r="O66" s="13">
        <f t="shared" si="2"/>
        <v>0</v>
      </c>
    </row>
    <row r="67" spans="1:15" x14ac:dyDescent="0.2">
      <c r="A67" s="15" t="s">
        <v>171</v>
      </c>
      <c r="B67" s="7" t="s">
        <v>42</v>
      </c>
      <c r="C67" s="7" t="s">
        <v>69</v>
      </c>
      <c r="D67" s="7" t="s">
        <v>74</v>
      </c>
      <c r="E67" s="7" t="s">
        <v>170</v>
      </c>
      <c r="F67" s="7"/>
      <c r="G67" s="13">
        <v>0</v>
      </c>
      <c r="H67" s="13">
        <f>H68</f>
        <v>428135.2</v>
      </c>
      <c r="I67" s="13">
        <f t="shared" si="0"/>
        <v>428135.2</v>
      </c>
      <c r="J67" s="13">
        <v>0</v>
      </c>
      <c r="K67" s="13">
        <v>0</v>
      </c>
      <c r="L67" s="13">
        <f t="shared" ref="L67:L69" si="5">J67+K67</f>
        <v>0</v>
      </c>
      <c r="M67" s="13">
        <v>0</v>
      </c>
      <c r="N67" s="13">
        <v>0</v>
      </c>
      <c r="O67" s="13">
        <f t="shared" ref="O67:O69" si="6">M67+N67</f>
        <v>0</v>
      </c>
    </row>
    <row r="68" spans="1:15" ht="45" x14ac:dyDescent="0.2">
      <c r="A68" s="15" t="s">
        <v>46</v>
      </c>
      <c r="B68" s="7" t="s">
        <v>42</v>
      </c>
      <c r="C68" s="7" t="s">
        <v>69</v>
      </c>
      <c r="D68" s="7" t="s">
        <v>74</v>
      </c>
      <c r="E68" s="7" t="s">
        <v>170</v>
      </c>
      <c r="F68" s="7">
        <v>200</v>
      </c>
      <c r="G68" s="13">
        <v>0</v>
      </c>
      <c r="H68" s="13">
        <f>H69</f>
        <v>428135.2</v>
      </c>
      <c r="I68" s="13">
        <f t="shared" si="0"/>
        <v>428135.2</v>
      </c>
      <c r="J68" s="13">
        <v>0</v>
      </c>
      <c r="K68" s="13">
        <v>0</v>
      </c>
      <c r="L68" s="13">
        <f t="shared" si="5"/>
        <v>0</v>
      </c>
      <c r="M68" s="13">
        <v>0</v>
      </c>
      <c r="N68" s="13">
        <v>0</v>
      </c>
      <c r="O68" s="13">
        <f t="shared" si="6"/>
        <v>0</v>
      </c>
    </row>
    <row r="69" spans="1:15" ht="45" x14ac:dyDescent="0.2">
      <c r="A69" s="15" t="s">
        <v>48</v>
      </c>
      <c r="B69" s="7" t="s">
        <v>42</v>
      </c>
      <c r="C69" s="7" t="s">
        <v>69</v>
      </c>
      <c r="D69" s="7" t="s">
        <v>74</v>
      </c>
      <c r="E69" s="7" t="s">
        <v>170</v>
      </c>
      <c r="F69" s="7">
        <v>240</v>
      </c>
      <c r="G69" s="13">
        <v>0</v>
      </c>
      <c r="H69" s="13">
        <v>428135.2</v>
      </c>
      <c r="I69" s="13">
        <f t="shared" si="0"/>
        <v>428135.2</v>
      </c>
      <c r="J69" s="13">
        <v>0</v>
      </c>
      <c r="K69" s="13">
        <v>0</v>
      </c>
      <c r="L69" s="13">
        <f t="shared" si="5"/>
        <v>0</v>
      </c>
      <c r="M69" s="13">
        <v>0</v>
      </c>
      <c r="N69" s="13">
        <v>0</v>
      </c>
      <c r="O69" s="13">
        <f t="shared" si="6"/>
        <v>0</v>
      </c>
    </row>
    <row r="70" spans="1:15" ht="32.25" customHeight="1" x14ac:dyDescent="0.2">
      <c r="A70" s="12" t="s">
        <v>85</v>
      </c>
      <c r="B70" s="7" t="s">
        <v>42</v>
      </c>
      <c r="C70" s="7" t="s">
        <v>69</v>
      </c>
      <c r="D70" s="7" t="s">
        <v>69</v>
      </c>
      <c r="E70" s="7" t="s">
        <v>0</v>
      </c>
      <c r="F70" s="7" t="s">
        <v>0</v>
      </c>
      <c r="G70" s="13">
        <v>13700000</v>
      </c>
      <c r="H70" s="13">
        <v>-68500</v>
      </c>
      <c r="I70" s="13">
        <f t="shared" si="0"/>
        <v>13631500</v>
      </c>
      <c r="J70" s="13">
        <v>0</v>
      </c>
      <c r="K70" s="13">
        <v>0</v>
      </c>
      <c r="L70" s="13">
        <f t="shared" si="1"/>
        <v>0</v>
      </c>
      <c r="M70" s="13">
        <v>0</v>
      </c>
      <c r="N70" s="13">
        <v>0</v>
      </c>
      <c r="O70" s="13">
        <f t="shared" si="2"/>
        <v>0</v>
      </c>
    </row>
    <row r="71" spans="1:15" ht="48.95" customHeight="1" x14ac:dyDescent="0.2">
      <c r="A71" s="15" t="s">
        <v>86</v>
      </c>
      <c r="B71" s="7" t="s">
        <v>42</v>
      </c>
      <c r="C71" s="7" t="s">
        <v>69</v>
      </c>
      <c r="D71" s="7" t="s">
        <v>69</v>
      </c>
      <c r="E71" s="7" t="s">
        <v>87</v>
      </c>
      <c r="F71" s="16" t="s">
        <v>0</v>
      </c>
      <c r="G71" s="13">
        <v>13700000</v>
      </c>
      <c r="H71" s="13">
        <v>-68500</v>
      </c>
      <c r="I71" s="13">
        <f t="shared" si="0"/>
        <v>13631500</v>
      </c>
      <c r="J71" s="13">
        <v>0</v>
      </c>
      <c r="K71" s="13">
        <v>0</v>
      </c>
      <c r="L71" s="13">
        <f t="shared" si="1"/>
        <v>0</v>
      </c>
      <c r="M71" s="13">
        <v>0</v>
      </c>
      <c r="N71" s="13">
        <v>0</v>
      </c>
      <c r="O71" s="13">
        <f t="shared" si="2"/>
        <v>0</v>
      </c>
    </row>
    <row r="72" spans="1:15" ht="48.95" customHeight="1" x14ac:dyDescent="0.2">
      <c r="A72" s="15" t="s">
        <v>46</v>
      </c>
      <c r="B72" s="7" t="s">
        <v>42</v>
      </c>
      <c r="C72" s="7" t="s">
        <v>69</v>
      </c>
      <c r="D72" s="7" t="s">
        <v>69</v>
      </c>
      <c r="E72" s="7" t="s">
        <v>87</v>
      </c>
      <c r="F72" s="7" t="s">
        <v>47</v>
      </c>
      <c r="G72" s="13">
        <v>13700000</v>
      </c>
      <c r="H72" s="13">
        <v>-68500</v>
      </c>
      <c r="I72" s="13">
        <f t="shared" si="0"/>
        <v>13631500</v>
      </c>
      <c r="J72" s="13">
        <v>0</v>
      </c>
      <c r="K72" s="13">
        <v>0</v>
      </c>
      <c r="L72" s="13">
        <f t="shared" si="1"/>
        <v>0</v>
      </c>
      <c r="M72" s="13">
        <v>0</v>
      </c>
      <c r="N72" s="13">
        <v>0</v>
      </c>
      <c r="O72" s="13">
        <f t="shared" si="2"/>
        <v>0</v>
      </c>
    </row>
    <row r="73" spans="1:15" ht="48.95" customHeight="1" x14ac:dyDescent="0.2">
      <c r="A73" s="15" t="s">
        <v>48</v>
      </c>
      <c r="B73" s="7" t="s">
        <v>42</v>
      </c>
      <c r="C73" s="7" t="s">
        <v>69</v>
      </c>
      <c r="D73" s="7" t="s">
        <v>69</v>
      </c>
      <c r="E73" s="7" t="s">
        <v>87</v>
      </c>
      <c r="F73" s="7" t="s">
        <v>49</v>
      </c>
      <c r="G73" s="13">
        <v>13700000</v>
      </c>
      <c r="H73" s="13">
        <v>-68500</v>
      </c>
      <c r="I73" s="13">
        <f t="shared" si="0"/>
        <v>13631500</v>
      </c>
      <c r="J73" s="13">
        <v>0</v>
      </c>
      <c r="K73" s="13">
        <v>0</v>
      </c>
      <c r="L73" s="13">
        <f t="shared" si="1"/>
        <v>0</v>
      </c>
      <c r="M73" s="13">
        <v>0</v>
      </c>
      <c r="N73" s="13">
        <v>0</v>
      </c>
      <c r="O73" s="13">
        <f t="shared" si="2"/>
        <v>0</v>
      </c>
    </row>
    <row r="74" spans="1:15" ht="20.25" customHeight="1" x14ac:dyDescent="0.2">
      <c r="A74" s="12" t="s">
        <v>88</v>
      </c>
      <c r="B74" s="7" t="s">
        <v>42</v>
      </c>
      <c r="C74" s="7" t="s">
        <v>89</v>
      </c>
      <c r="D74" s="7" t="s">
        <v>0</v>
      </c>
      <c r="E74" s="7" t="s">
        <v>0</v>
      </c>
      <c r="F74" s="7" t="s">
        <v>0</v>
      </c>
      <c r="G74" s="13">
        <v>12726210</v>
      </c>
      <c r="H74" s="13">
        <f>H75</f>
        <v>-44700</v>
      </c>
      <c r="I74" s="13">
        <f t="shared" si="0"/>
        <v>12681510</v>
      </c>
      <c r="J74" s="13">
        <v>12778832</v>
      </c>
      <c r="K74" s="13">
        <v>0</v>
      </c>
      <c r="L74" s="13">
        <f t="shared" si="1"/>
        <v>12778832</v>
      </c>
      <c r="M74" s="13">
        <v>13055045</v>
      </c>
      <c r="N74" s="13">
        <v>0</v>
      </c>
      <c r="O74" s="13">
        <f t="shared" si="2"/>
        <v>13055045</v>
      </c>
    </row>
    <row r="75" spans="1:15" ht="15.95" customHeight="1" x14ac:dyDescent="0.2">
      <c r="A75" s="12" t="s">
        <v>90</v>
      </c>
      <c r="B75" s="7" t="s">
        <v>42</v>
      </c>
      <c r="C75" s="7" t="s">
        <v>89</v>
      </c>
      <c r="D75" s="7" t="s">
        <v>34</v>
      </c>
      <c r="E75" s="7" t="s">
        <v>0</v>
      </c>
      <c r="F75" s="7" t="s">
        <v>0</v>
      </c>
      <c r="G75" s="13">
        <v>12694210</v>
      </c>
      <c r="H75" s="13">
        <f>H76</f>
        <v>-44700</v>
      </c>
      <c r="I75" s="13">
        <f t="shared" si="0"/>
        <v>12649510</v>
      </c>
      <c r="J75" s="13">
        <v>12769832</v>
      </c>
      <c r="K75" s="13">
        <v>0</v>
      </c>
      <c r="L75" s="13">
        <f t="shared" si="1"/>
        <v>12769832</v>
      </c>
      <c r="M75" s="13">
        <v>13051045</v>
      </c>
      <c r="N75" s="13">
        <v>0</v>
      </c>
      <c r="O75" s="13">
        <f t="shared" si="2"/>
        <v>13051045</v>
      </c>
    </row>
    <row r="76" spans="1:15" ht="96.6" customHeight="1" x14ac:dyDescent="0.2">
      <c r="A76" s="15" t="s">
        <v>91</v>
      </c>
      <c r="B76" s="7" t="s">
        <v>42</v>
      </c>
      <c r="C76" s="7" t="s">
        <v>89</v>
      </c>
      <c r="D76" s="7" t="s">
        <v>34</v>
      </c>
      <c r="E76" s="7" t="s">
        <v>92</v>
      </c>
      <c r="F76" s="16" t="s">
        <v>0</v>
      </c>
      <c r="G76" s="13">
        <v>205200</v>
      </c>
      <c r="H76" s="13">
        <f>H77</f>
        <v>-44700</v>
      </c>
      <c r="I76" s="13">
        <f t="shared" si="0"/>
        <v>160500</v>
      </c>
      <c r="J76" s="13">
        <v>205200</v>
      </c>
      <c r="K76" s="13">
        <v>0</v>
      </c>
      <c r="L76" s="13">
        <f t="shared" si="1"/>
        <v>205200</v>
      </c>
      <c r="M76" s="13">
        <v>205200</v>
      </c>
      <c r="N76" s="13">
        <v>0</v>
      </c>
      <c r="O76" s="13">
        <f t="shared" si="2"/>
        <v>205200</v>
      </c>
    </row>
    <row r="77" spans="1:15" ht="64.5" customHeight="1" x14ac:dyDescent="0.2">
      <c r="A77" s="15" t="s">
        <v>93</v>
      </c>
      <c r="B77" s="7" t="s">
        <v>42</v>
      </c>
      <c r="C77" s="7" t="s">
        <v>89</v>
      </c>
      <c r="D77" s="7" t="s">
        <v>34</v>
      </c>
      <c r="E77" s="7" t="s">
        <v>92</v>
      </c>
      <c r="F77" s="7" t="s">
        <v>94</v>
      </c>
      <c r="G77" s="13">
        <v>205200</v>
      </c>
      <c r="H77" s="13">
        <f>H78</f>
        <v>-44700</v>
      </c>
      <c r="I77" s="13">
        <f t="shared" si="0"/>
        <v>160500</v>
      </c>
      <c r="J77" s="13">
        <v>205200</v>
      </c>
      <c r="K77" s="13">
        <v>0</v>
      </c>
      <c r="L77" s="13">
        <f t="shared" si="1"/>
        <v>205200</v>
      </c>
      <c r="M77" s="13">
        <v>205200</v>
      </c>
      <c r="N77" s="13">
        <v>0</v>
      </c>
      <c r="O77" s="13">
        <f t="shared" si="2"/>
        <v>205200</v>
      </c>
    </row>
    <row r="78" spans="1:15" ht="15" customHeight="1" x14ac:dyDescent="0.2">
      <c r="A78" s="15" t="s">
        <v>95</v>
      </c>
      <c r="B78" s="7" t="s">
        <v>42</v>
      </c>
      <c r="C78" s="7" t="s">
        <v>89</v>
      </c>
      <c r="D78" s="7" t="s">
        <v>34</v>
      </c>
      <c r="E78" s="7" t="s">
        <v>92</v>
      </c>
      <c r="F78" s="7" t="s">
        <v>96</v>
      </c>
      <c r="G78" s="13">
        <v>205200</v>
      </c>
      <c r="H78" s="13">
        <v>-44700</v>
      </c>
      <c r="I78" s="13">
        <f t="shared" si="0"/>
        <v>160500</v>
      </c>
      <c r="J78" s="13">
        <v>205200</v>
      </c>
      <c r="K78" s="13">
        <v>0</v>
      </c>
      <c r="L78" s="13">
        <f t="shared" si="1"/>
        <v>205200</v>
      </c>
      <c r="M78" s="13">
        <v>205200</v>
      </c>
      <c r="N78" s="13">
        <v>0</v>
      </c>
      <c r="O78" s="13">
        <f t="shared" si="2"/>
        <v>205200</v>
      </c>
    </row>
    <row r="79" spans="1:15" x14ac:dyDescent="0.2">
      <c r="A79" s="12" t="s">
        <v>97</v>
      </c>
      <c r="B79" s="7" t="s">
        <v>42</v>
      </c>
      <c r="C79" s="7" t="s">
        <v>98</v>
      </c>
      <c r="D79" s="7" t="s">
        <v>0</v>
      </c>
      <c r="E79" s="7" t="s">
        <v>0</v>
      </c>
      <c r="F79" s="7" t="s">
        <v>0</v>
      </c>
      <c r="G79" s="13">
        <v>36583728.289999999</v>
      </c>
      <c r="H79" s="13">
        <f>H80</f>
        <v>-31650</v>
      </c>
      <c r="I79" s="13">
        <f t="shared" si="0"/>
        <v>36552078.289999999</v>
      </c>
      <c r="J79" s="13">
        <v>42729819.039999999</v>
      </c>
      <c r="K79" s="13">
        <v>0</v>
      </c>
      <c r="L79" s="13">
        <f t="shared" si="1"/>
        <v>42729819.039999999</v>
      </c>
      <c r="M79" s="13">
        <v>38097443.079999998</v>
      </c>
      <c r="N79" s="13">
        <v>0</v>
      </c>
      <c r="O79" s="13">
        <f t="shared" si="2"/>
        <v>38097443.079999998</v>
      </c>
    </row>
    <row r="80" spans="1:15" ht="32.25" customHeight="1" x14ac:dyDescent="0.2">
      <c r="A80" s="12" t="s">
        <v>99</v>
      </c>
      <c r="B80" s="7" t="s">
        <v>42</v>
      </c>
      <c r="C80" s="7" t="s">
        <v>98</v>
      </c>
      <c r="D80" s="7" t="s">
        <v>59</v>
      </c>
      <c r="E80" s="7" t="s">
        <v>0</v>
      </c>
      <c r="F80" s="7" t="s">
        <v>0</v>
      </c>
      <c r="G80" s="13">
        <v>144000</v>
      </c>
      <c r="H80" s="13">
        <f>H81</f>
        <v>-31650</v>
      </c>
      <c r="I80" s="13">
        <f t="shared" si="0"/>
        <v>112350</v>
      </c>
      <c r="J80" s="13">
        <v>144000</v>
      </c>
      <c r="K80" s="13">
        <v>0</v>
      </c>
      <c r="L80" s="13">
        <f t="shared" si="1"/>
        <v>144000</v>
      </c>
      <c r="M80" s="13">
        <v>144000</v>
      </c>
      <c r="N80" s="13">
        <v>0</v>
      </c>
      <c r="O80" s="13">
        <f t="shared" si="2"/>
        <v>144000</v>
      </c>
    </row>
    <row r="81" spans="1:15" ht="128.65" customHeight="1" x14ac:dyDescent="0.2">
      <c r="A81" s="15" t="s">
        <v>100</v>
      </c>
      <c r="B81" s="7" t="s">
        <v>42</v>
      </c>
      <c r="C81" s="7" t="s">
        <v>98</v>
      </c>
      <c r="D81" s="7" t="s">
        <v>59</v>
      </c>
      <c r="E81" s="7" t="s">
        <v>101</v>
      </c>
      <c r="F81" s="16" t="s">
        <v>0</v>
      </c>
      <c r="G81" s="13">
        <v>144000</v>
      </c>
      <c r="H81" s="13">
        <f>H82</f>
        <v>-31650</v>
      </c>
      <c r="I81" s="13">
        <f t="shared" si="0"/>
        <v>112350</v>
      </c>
      <c r="J81" s="13">
        <v>144000</v>
      </c>
      <c r="K81" s="13">
        <v>0</v>
      </c>
      <c r="L81" s="13">
        <f t="shared" si="1"/>
        <v>144000</v>
      </c>
      <c r="M81" s="13">
        <v>144000</v>
      </c>
      <c r="N81" s="13">
        <v>0</v>
      </c>
      <c r="O81" s="13">
        <f t="shared" si="2"/>
        <v>144000</v>
      </c>
    </row>
    <row r="82" spans="1:15" ht="64.5" customHeight="1" x14ac:dyDescent="0.2">
      <c r="A82" s="15" t="s">
        <v>93</v>
      </c>
      <c r="B82" s="7" t="s">
        <v>42</v>
      </c>
      <c r="C82" s="7" t="s">
        <v>98</v>
      </c>
      <c r="D82" s="7" t="s">
        <v>59</v>
      </c>
      <c r="E82" s="7" t="s">
        <v>101</v>
      </c>
      <c r="F82" s="7" t="s">
        <v>94</v>
      </c>
      <c r="G82" s="13">
        <v>144000</v>
      </c>
      <c r="H82" s="13">
        <f>H83</f>
        <v>-31650</v>
      </c>
      <c r="I82" s="13">
        <f t="shared" si="0"/>
        <v>112350</v>
      </c>
      <c r="J82" s="13">
        <v>144000</v>
      </c>
      <c r="K82" s="13">
        <v>0</v>
      </c>
      <c r="L82" s="13">
        <f t="shared" si="1"/>
        <v>144000</v>
      </c>
      <c r="M82" s="13">
        <v>144000</v>
      </c>
      <c r="N82" s="13">
        <v>0</v>
      </c>
      <c r="O82" s="13">
        <f t="shared" si="2"/>
        <v>144000</v>
      </c>
    </row>
    <row r="83" spans="1:15" ht="15" customHeight="1" x14ac:dyDescent="0.2">
      <c r="A83" s="15" t="s">
        <v>95</v>
      </c>
      <c r="B83" s="7" t="s">
        <v>42</v>
      </c>
      <c r="C83" s="7" t="s">
        <v>98</v>
      </c>
      <c r="D83" s="7" t="s">
        <v>59</v>
      </c>
      <c r="E83" s="7" t="s">
        <v>101</v>
      </c>
      <c r="F83" s="7" t="s">
        <v>96</v>
      </c>
      <c r="G83" s="13">
        <v>144000</v>
      </c>
      <c r="H83" s="13">
        <v>-31650</v>
      </c>
      <c r="I83" s="13">
        <f t="shared" si="0"/>
        <v>112350</v>
      </c>
      <c r="J83" s="13">
        <v>144000</v>
      </c>
      <c r="K83" s="13">
        <v>0</v>
      </c>
      <c r="L83" s="13">
        <f t="shared" si="1"/>
        <v>144000</v>
      </c>
      <c r="M83" s="13">
        <v>144000</v>
      </c>
      <c r="N83" s="13">
        <v>0</v>
      </c>
      <c r="O83" s="13">
        <f t="shared" si="2"/>
        <v>144000</v>
      </c>
    </row>
    <row r="84" spans="1:15" ht="30.75" customHeight="1" x14ac:dyDescent="0.2">
      <c r="A84" s="12" t="s">
        <v>102</v>
      </c>
      <c r="B84" s="7" t="s">
        <v>42</v>
      </c>
      <c r="C84" s="7" t="s">
        <v>23</v>
      </c>
      <c r="D84" s="7" t="s">
        <v>0</v>
      </c>
      <c r="E84" s="7" t="s">
        <v>0</v>
      </c>
      <c r="F84" s="7" t="s">
        <v>0</v>
      </c>
      <c r="G84" s="13">
        <v>23279565.25</v>
      </c>
      <c r="H84" s="13">
        <f>H85+H89+H93</f>
        <v>-2826594.99</v>
      </c>
      <c r="I84" s="13">
        <f t="shared" si="0"/>
        <v>20452970.259999998</v>
      </c>
      <c r="J84" s="13">
        <v>25775994</v>
      </c>
      <c r="K84" s="13">
        <v>0</v>
      </c>
      <c r="L84" s="13">
        <f t="shared" si="1"/>
        <v>25775994</v>
      </c>
      <c r="M84" s="13">
        <v>25784394</v>
      </c>
      <c r="N84" s="13">
        <v>0</v>
      </c>
      <c r="O84" s="13">
        <f t="shared" si="2"/>
        <v>25784394</v>
      </c>
    </row>
    <row r="85" spans="1:15" ht="15.95" customHeight="1" x14ac:dyDescent="0.2">
      <c r="A85" s="12" t="s">
        <v>103</v>
      </c>
      <c r="B85" s="7" t="s">
        <v>42</v>
      </c>
      <c r="C85" s="7" t="s">
        <v>23</v>
      </c>
      <c r="D85" s="7" t="s">
        <v>32</v>
      </c>
      <c r="E85" s="7" t="s">
        <v>0</v>
      </c>
      <c r="F85" s="7" t="s">
        <v>0</v>
      </c>
      <c r="G85" s="13">
        <v>2626808</v>
      </c>
      <c r="H85" s="13">
        <f>H86</f>
        <v>-63000</v>
      </c>
      <c r="I85" s="13">
        <f t="shared" si="0"/>
        <v>2563808</v>
      </c>
      <c r="J85" s="13">
        <v>2797166</v>
      </c>
      <c r="K85" s="13">
        <v>0</v>
      </c>
      <c r="L85" s="13">
        <f t="shared" si="1"/>
        <v>2797166</v>
      </c>
      <c r="M85" s="13">
        <v>2797166</v>
      </c>
      <c r="N85" s="13">
        <v>0</v>
      </c>
      <c r="O85" s="13">
        <f t="shared" si="2"/>
        <v>2797166</v>
      </c>
    </row>
    <row r="86" spans="1:15" ht="32.25" customHeight="1" x14ac:dyDescent="0.2">
      <c r="A86" s="15" t="s">
        <v>104</v>
      </c>
      <c r="B86" s="7" t="s">
        <v>42</v>
      </c>
      <c r="C86" s="7" t="s">
        <v>23</v>
      </c>
      <c r="D86" s="7" t="s">
        <v>32</v>
      </c>
      <c r="E86" s="7" t="s">
        <v>105</v>
      </c>
      <c r="F86" s="16" t="s">
        <v>0</v>
      </c>
      <c r="G86" s="13">
        <v>2626808</v>
      </c>
      <c r="H86" s="13">
        <f>H87</f>
        <v>-63000</v>
      </c>
      <c r="I86" s="13">
        <f t="shared" si="0"/>
        <v>2563808</v>
      </c>
      <c r="J86" s="13">
        <v>2797166</v>
      </c>
      <c r="K86" s="13">
        <v>0</v>
      </c>
      <c r="L86" s="13">
        <f t="shared" si="1"/>
        <v>2797166</v>
      </c>
      <c r="M86" s="13">
        <v>2797166</v>
      </c>
      <c r="N86" s="13">
        <v>0</v>
      </c>
      <c r="O86" s="13">
        <f t="shared" si="2"/>
        <v>2797166</v>
      </c>
    </row>
    <row r="87" spans="1:15" ht="32.25" customHeight="1" x14ac:dyDescent="0.2">
      <c r="A87" s="15" t="s">
        <v>106</v>
      </c>
      <c r="B87" s="7" t="s">
        <v>42</v>
      </c>
      <c r="C87" s="7" t="s">
        <v>23</v>
      </c>
      <c r="D87" s="7" t="s">
        <v>32</v>
      </c>
      <c r="E87" s="7" t="s">
        <v>105</v>
      </c>
      <c r="F87" s="7" t="s">
        <v>107</v>
      </c>
      <c r="G87" s="13">
        <v>2626808</v>
      </c>
      <c r="H87" s="13">
        <f>H88</f>
        <v>-63000</v>
      </c>
      <c r="I87" s="13">
        <f t="shared" si="0"/>
        <v>2563808</v>
      </c>
      <c r="J87" s="13">
        <v>2797166</v>
      </c>
      <c r="K87" s="13">
        <v>0</v>
      </c>
      <c r="L87" s="13">
        <f t="shared" si="1"/>
        <v>2797166</v>
      </c>
      <c r="M87" s="13">
        <v>2797166</v>
      </c>
      <c r="N87" s="13">
        <v>0</v>
      </c>
      <c r="O87" s="13">
        <f t="shared" si="2"/>
        <v>2797166</v>
      </c>
    </row>
    <row r="88" spans="1:15" ht="32.25" customHeight="1" x14ac:dyDescent="0.2">
      <c r="A88" s="15" t="s">
        <v>108</v>
      </c>
      <c r="B88" s="7" t="s">
        <v>42</v>
      </c>
      <c r="C88" s="7" t="s">
        <v>23</v>
      </c>
      <c r="D88" s="7" t="s">
        <v>32</v>
      </c>
      <c r="E88" s="7" t="s">
        <v>105</v>
      </c>
      <c r="F88" s="7" t="s">
        <v>109</v>
      </c>
      <c r="G88" s="13">
        <v>2626808</v>
      </c>
      <c r="H88" s="13">
        <v>-63000</v>
      </c>
      <c r="I88" s="13">
        <f t="shared" ref="I88:I168" si="7">G88+H88</f>
        <v>2563808</v>
      </c>
      <c r="J88" s="13">
        <v>2797166</v>
      </c>
      <c r="K88" s="13">
        <v>0</v>
      </c>
      <c r="L88" s="13">
        <f t="shared" ref="L88:L168" si="8">J88+K88</f>
        <v>2797166</v>
      </c>
      <c r="M88" s="13">
        <v>2797166</v>
      </c>
      <c r="N88" s="13">
        <v>0</v>
      </c>
      <c r="O88" s="13">
        <f t="shared" ref="O88:O168" si="9">M88+N88</f>
        <v>2797166</v>
      </c>
    </row>
    <row r="89" spans="1:15" ht="15.95" customHeight="1" x14ac:dyDescent="0.2">
      <c r="A89" s="12" t="s">
        <v>110</v>
      </c>
      <c r="B89" s="7" t="s">
        <v>42</v>
      </c>
      <c r="C89" s="7" t="s">
        <v>23</v>
      </c>
      <c r="D89" s="7" t="s">
        <v>34</v>
      </c>
      <c r="E89" s="7" t="s">
        <v>0</v>
      </c>
      <c r="F89" s="7" t="s">
        <v>0</v>
      </c>
      <c r="G89" s="13">
        <v>266229.25</v>
      </c>
      <c r="H89" s="13">
        <f>H90</f>
        <v>130000</v>
      </c>
      <c r="I89" s="13">
        <f t="shared" si="7"/>
        <v>396229.25</v>
      </c>
      <c r="J89" s="13">
        <v>0</v>
      </c>
      <c r="K89" s="13">
        <v>0</v>
      </c>
      <c r="L89" s="13">
        <f t="shared" si="8"/>
        <v>0</v>
      </c>
      <c r="M89" s="13">
        <v>0</v>
      </c>
      <c r="N89" s="13">
        <v>0</v>
      </c>
      <c r="O89" s="13">
        <f t="shared" si="9"/>
        <v>0</v>
      </c>
    </row>
    <row r="90" spans="1:15" ht="32.25" customHeight="1" x14ac:dyDescent="0.2">
      <c r="A90" s="15" t="s">
        <v>111</v>
      </c>
      <c r="B90" s="7" t="s">
        <v>42</v>
      </c>
      <c r="C90" s="7" t="s">
        <v>23</v>
      </c>
      <c r="D90" s="7" t="s">
        <v>34</v>
      </c>
      <c r="E90" s="7" t="s">
        <v>112</v>
      </c>
      <c r="F90" s="16" t="s">
        <v>0</v>
      </c>
      <c r="G90" s="13">
        <v>266229.25</v>
      </c>
      <c r="H90" s="13">
        <f>H91</f>
        <v>130000</v>
      </c>
      <c r="I90" s="13">
        <f t="shared" si="7"/>
        <v>396229.25</v>
      </c>
      <c r="J90" s="13">
        <v>0</v>
      </c>
      <c r="K90" s="13">
        <v>0</v>
      </c>
      <c r="L90" s="13">
        <f t="shared" si="8"/>
        <v>0</v>
      </c>
      <c r="M90" s="13">
        <v>0</v>
      </c>
      <c r="N90" s="13">
        <v>0</v>
      </c>
      <c r="O90" s="13">
        <f t="shared" si="9"/>
        <v>0</v>
      </c>
    </row>
    <row r="91" spans="1:15" ht="32.25" customHeight="1" x14ac:dyDescent="0.2">
      <c r="A91" s="15" t="s">
        <v>106</v>
      </c>
      <c r="B91" s="7" t="s">
        <v>42</v>
      </c>
      <c r="C91" s="7" t="s">
        <v>23</v>
      </c>
      <c r="D91" s="7" t="s">
        <v>34</v>
      </c>
      <c r="E91" s="7" t="s">
        <v>112</v>
      </c>
      <c r="F91" s="7" t="s">
        <v>107</v>
      </c>
      <c r="G91" s="13">
        <v>266229.25</v>
      </c>
      <c r="H91" s="13">
        <f>H92</f>
        <v>130000</v>
      </c>
      <c r="I91" s="13">
        <f t="shared" si="7"/>
        <v>396229.25</v>
      </c>
      <c r="J91" s="13">
        <v>0</v>
      </c>
      <c r="K91" s="13">
        <v>0</v>
      </c>
      <c r="L91" s="13">
        <f t="shared" si="8"/>
        <v>0</v>
      </c>
      <c r="M91" s="13">
        <v>0</v>
      </c>
      <c r="N91" s="13">
        <v>0</v>
      </c>
      <c r="O91" s="13">
        <f t="shared" si="9"/>
        <v>0</v>
      </c>
    </row>
    <row r="92" spans="1:15" ht="48.95" customHeight="1" x14ac:dyDescent="0.2">
      <c r="A92" s="15" t="s">
        <v>113</v>
      </c>
      <c r="B92" s="7" t="s">
        <v>42</v>
      </c>
      <c r="C92" s="7" t="s">
        <v>23</v>
      </c>
      <c r="D92" s="7" t="s">
        <v>34</v>
      </c>
      <c r="E92" s="7" t="s">
        <v>112</v>
      </c>
      <c r="F92" s="7" t="s">
        <v>114</v>
      </c>
      <c r="G92" s="13">
        <v>266229.25</v>
      </c>
      <c r="H92" s="13">
        <v>130000</v>
      </c>
      <c r="I92" s="13">
        <f t="shared" si="7"/>
        <v>396229.25</v>
      </c>
      <c r="J92" s="13">
        <v>0</v>
      </c>
      <c r="K92" s="13">
        <v>0</v>
      </c>
      <c r="L92" s="13">
        <f t="shared" si="8"/>
        <v>0</v>
      </c>
      <c r="M92" s="13">
        <v>0</v>
      </c>
      <c r="N92" s="13">
        <v>0</v>
      </c>
      <c r="O92" s="13">
        <f t="shared" si="9"/>
        <v>0</v>
      </c>
    </row>
    <row r="93" spans="1:15" ht="15.95" customHeight="1" x14ac:dyDescent="0.2">
      <c r="A93" s="12" t="s">
        <v>115</v>
      </c>
      <c r="B93" s="7" t="s">
        <v>42</v>
      </c>
      <c r="C93" s="7" t="s">
        <v>23</v>
      </c>
      <c r="D93" s="7" t="s">
        <v>59</v>
      </c>
      <c r="E93" s="7" t="s">
        <v>0</v>
      </c>
      <c r="F93" s="7" t="s">
        <v>0</v>
      </c>
      <c r="G93" s="13">
        <v>20350528</v>
      </c>
      <c r="H93" s="13">
        <f>H94+H98</f>
        <v>-2893594.99</v>
      </c>
      <c r="I93" s="13">
        <f t="shared" si="7"/>
        <v>17456933.009999998</v>
      </c>
      <c r="J93" s="13">
        <v>22942828</v>
      </c>
      <c r="K93" s="13">
        <v>0</v>
      </c>
      <c r="L93" s="13">
        <f t="shared" si="8"/>
        <v>22942828</v>
      </c>
      <c r="M93" s="13">
        <v>22951228</v>
      </c>
      <c r="N93" s="13">
        <v>0</v>
      </c>
      <c r="O93" s="13">
        <f t="shared" si="9"/>
        <v>22951228</v>
      </c>
    </row>
    <row r="94" spans="1:15" ht="144.4" customHeight="1" x14ac:dyDescent="0.2">
      <c r="A94" s="15" t="s">
        <v>116</v>
      </c>
      <c r="B94" s="7" t="s">
        <v>42</v>
      </c>
      <c r="C94" s="7" t="s">
        <v>23</v>
      </c>
      <c r="D94" s="7" t="s">
        <v>59</v>
      </c>
      <c r="E94" s="7" t="s">
        <v>117</v>
      </c>
      <c r="F94" s="16" t="s">
        <v>0</v>
      </c>
      <c r="G94" s="13">
        <v>7736528</v>
      </c>
      <c r="H94" s="13">
        <f>H95</f>
        <v>-2491900</v>
      </c>
      <c r="I94" s="13">
        <f t="shared" si="7"/>
        <v>5244628</v>
      </c>
      <c r="J94" s="13">
        <v>7736528</v>
      </c>
      <c r="K94" s="13">
        <v>0</v>
      </c>
      <c r="L94" s="13">
        <f t="shared" si="8"/>
        <v>7736528</v>
      </c>
      <c r="M94" s="13">
        <v>7736528</v>
      </c>
      <c r="N94" s="13">
        <v>0</v>
      </c>
      <c r="O94" s="13">
        <f t="shared" si="9"/>
        <v>7736528</v>
      </c>
    </row>
    <row r="95" spans="1:15" ht="32.25" customHeight="1" x14ac:dyDescent="0.2">
      <c r="A95" s="15" t="s">
        <v>106</v>
      </c>
      <c r="B95" s="7" t="s">
        <v>42</v>
      </c>
      <c r="C95" s="7" t="s">
        <v>23</v>
      </c>
      <c r="D95" s="7" t="s">
        <v>59</v>
      </c>
      <c r="E95" s="7" t="s">
        <v>117</v>
      </c>
      <c r="F95" s="7" t="s">
        <v>107</v>
      </c>
      <c r="G95" s="13">
        <v>7736528</v>
      </c>
      <c r="H95" s="13">
        <f>H96+H97</f>
        <v>-2491900</v>
      </c>
      <c r="I95" s="13">
        <f t="shared" si="7"/>
        <v>5244628</v>
      </c>
      <c r="J95" s="13">
        <v>7736528</v>
      </c>
      <c r="K95" s="13">
        <v>0</v>
      </c>
      <c r="L95" s="13">
        <f t="shared" si="8"/>
        <v>7736528</v>
      </c>
      <c r="M95" s="13">
        <v>7736528</v>
      </c>
      <c r="N95" s="13">
        <v>0</v>
      </c>
      <c r="O95" s="13">
        <f t="shared" si="9"/>
        <v>7736528</v>
      </c>
    </row>
    <row r="96" spans="1:15" ht="32.25" customHeight="1" x14ac:dyDescent="0.2">
      <c r="A96" s="15" t="s">
        <v>108</v>
      </c>
      <c r="B96" s="7" t="s">
        <v>42</v>
      </c>
      <c r="C96" s="7" t="s">
        <v>23</v>
      </c>
      <c r="D96" s="7" t="s">
        <v>59</v>
      </c>
      <c r="E96" s="7" t="s">
        <v>117</v>
      </c>
      <c r="F96" s="7" t="s">
        <v>109</v>
      </c>
      <c r="G96" s="13">
        <v>5344232</v>
      </c>
      <c r="H96" s="13">
        <v>-1591900</v>
      </c>
      <c r="I96" s="13">
        <f t="shared" si="7"/>
        <v>3752332</v>
      </c>
      <c r="J96" s="13">
        <v>5344232</v>
      </c>
      <c r="K96" s="13">
        <v>0</v>
      </c>
      <c r="L96" s="13">
        <f t="shared" si="8"/>
        <v>5344232</v>
      </c>
      <c r="M96" s="13">
        <v>5344232</v>
      </c>
      <c r="N96" s="13">
        <v>0</v>
      </c>
      <c r="O96" s="13">
        <f t="shared" si="9"/>
        <v>5344232</v>
      </c>
    </row>
    <row r="97" spans="1:15" ht="48.95" customHeight="1" x14ac:dyDescent="0.2">
      <c r="A97" s="15" t="s">
        <v>113</v>
      </c>
      <c r="B97" s="7" t="s">
        <v>42</v>
      </c>
      <c r="C97" s="7" t="s">
        <v>23</v>
      </c>
      <c r="D97" s="7" t="s">
        <v>59</v>
      </c>
      <c r="E97" s="7" t="s">
        <v>117</v>
      </c>
      <c r="F97" s="7" t="s">
        <v>114</v>
      </c>
      <c r="G97" s="13">
        <v>2392296</v>
      </c>
      <c r="H97" s="13">
        <v>-900000</v>
      </c>
      <c r="I97" s="13">
        <f t="shared" si="7"/>
        <v>1492296</v>
      </c>
      <c r="J97" s="13">
        <v>2392296</v>
      </c>
      <c r="K97" s="13">
        <v>0</v>
      </c>
      <c r="L97" s="13">
        <f t="shared" si="8"/>
        <v>2392296</v>
      </c>
      <c r="M97" s="13">
        <v>2392296</v>
      </c>
      <c r="N97" s="13">
        <v>0</v>
      </c>
      <c r="O97" s="13">
        <f t="shared" si="9"/>
        <v>2392296</v>
      </c>
    </row>
    <row r="98" spans="1:15" ht="144.4" customHeight="1" x14ac:dyDescent="0.2">
      <c r="A98" s="15" t="s">
        <v>118</v>
      </c>
      <c r="B98" s="7" t="s">
        <v>42</v>
      </c>
      <c r="C98" s="7" t="s">
        <v>23</v>
      </c>
      <c r="D98" s="7" t="s">
        <v>59</v>
      </c>
      <c r="E98" s="7" t="s">
        <v>119</v>
      </c>
      <c r="F98" s="16" t="s">
        <v>0</v>
      </c>
      <c r="G98" s="13">
        <v>7751700</v>
      </c>
      <c r="H98" s="13">
        <f>H99</f>
        <v>-401694.99</v>
      </c>
      <c r="I98" s="13">
        <f t="shared" si="7"/>
        <v>7350005.0099999998</v>
      </c>
      <c r="J98" s="13">
        <v>10335600</v>
      </c>
      <c r="K98" s="13">
        <v>0</v>
      </c>
      <c r="L98" s="13">
        <f t="shared" si="8"/>
        <v>10335600</v>
      </c>
      <c r="M98" s="13">
        <v>10335600</v>
      </c>
      <c r="N98" s="13">
        <v>0</v>
      </c>
      <c r="O98" s="13">
        <f t="shared" si="9"/>
        <v>10335600</v>
      </c>
    </row>
    <row r="99" spans="1:15" ht="48.95" customHeight="1" x14ac:dyDescent="0.2">
      <c r="A99" s="15" t="s">
        <v>77</v>
      </c>
      <c r="B99" s="7" t="s">
        <v>42</v>
      </c>
      <c r="C99" s="7" t="s">
        <v>23</v>
      </c>
      <c r="D99" s="7" t="s">
        <v>59</v>
      </c>
      <c r="E99" s="7" t="s">
        <v>119</v>
      </c>
      <c r="F99" s="7" t="s">
        <v>78</v>
      </c>
      <c r="G99" s="13">
        <v>7751700</v>
      </c>
      <c r="H99" s="13">
        <f>H100</f>
        <v>-401694.99</v>
      </c>
      <c r="I99" s="13">
        <f t="shared" si="7"/>
        <v>7350005.0099999998</v>
      </c>
      <c r="J99" s="13">
        <v>10335600</v>
      </c>
      <c r="K99" s="13">
        <v>0</v>
      </c>
      <c r="L99" s="13">
        <f t="shared" si="8"/>
        <v>10335600</v>
      </c>
      <c r="M99" s="13">
        <v>10335600</v>
      </c>
      <c r="N99" s="13">
        <v>0</v>
      </c>
      <c r="O99" s="13">
        <f t="shared" si="9"/>
        <v>10335600</v>
      </c>
    </row>
    <row r="100" spans="1:15" ht="15" customHeight="1" x14ac:dyDescent="0.2">
      <c r="A100" s="15" t="s">
        <v>79</v>
      </c>
      <c r="B100" s="7" t="s">
        <v>42</v>
      </c>
      <c r="C100" s="7" t="s">
        <v>23</v>
      </c>
      <c r="D100" s="7" t="s">
        <v>59</v>
      </c>
      <c r="E100" s="7" t="s">
        <v>119</v>
      </c>
      <c r="F100" s="7" t="s">
        <v>80</v>
      </c>
      <c r="G100" s="13">
        <v>7751700</v>
      </c>
      <c r="H100" s="13">
        <v>-401694.99</v>
      </c>
      <c r="I100" s="13">
        <f t="shared" si="7"/>
        <v>7350005.0099999998</v>
      </c>
      <c r="J100" s="13">
        <v>10335600</v>
      </c>
      <c r="K100" s="13">
        <v>0</v>
      </c>
      <c r="L100" s="13">
        <f t="shared" si="8"/>
        <v>10335600</v>
      </c>
      <c r="M100" s="13">
        <v>10335600</v>
      </c>
      <c r="N100" s="13">
        <v>0</v>
      </c>
      <c r="O100" s="13">
        <f t="shared" si="9"/>
        <v>10335600</v>
      </c>
    </row>
    <row r="101" spans="1:15" ht="48.95" customHeight="1" x14ac:dyDescent="0.2">
      <c r="A101" s="8" t="s">
        <v>120</v>
      </c>
      <c r="B101" s="9" t="s">
        <v>121</v>
      </c>
      <c r="C101" s="9" t="s">
        <v>0</v>
      </c>
      <c r="D101" s="9" t="s">
        <v>0</v>
      </c>
      <c r="E101" s="10" t="s">
        <v>0</v>
      </c>
      <c r="F101" s="10" t="s">
        <v>0</v>
      </c>
      <c r="G101" s="11">
        <v>9035663.4299999997</v>
      </c>
      <c r="H101" s="11">
        <f>H102</f>
        <v>-166634</v>
      </c>
      <c r="I101" s="11">
        <f t="shared" si="7"/>
        <v>8869029.4299999997</v>
      </c>
      <c r="J101" s="11">
        <v>11206357</v>
      </c>
      <c r="K101" s="13">
        <v>0</v>
      </c>
      <c r="L101" s="11">
        <f t="shared" si="8"/>
        <v>11206357</v>
      </c>
      <c r="M101" s="11">
        <v>16844582</v>
      </c>
      <c r="N101" s="11">
        <v>0</v>
      </c>
      <c r="O101" s="11">
        <f t="shared" si="9"/>
        <v>16844582</v>
      </c>
    </row>
    <row r="102" spans="1:15" ht="22.5" customHeight="1" x14ac:dyDescent="0.2">
      <c r="A102" s="12" t="s">
        <v>31</v>
      </c>
      <c r="B102" s="7" t="s">
        <v>121</v>
      </c>
      <c r="C102" s="7" t="s">
        <v>32</v>
      </c>
      <c r="D102" s="7" t="s">
        <v>0</v>
      </c>
      <c r="E102" s="7" t="s">
        <v>0</v>
      </c>
      <c r="F102" s="7" t="s">
        <v>0</v>
      </c>
      <c r="G102" s="13">
        <v>6293663.4299999997</v>
      </c>
      <c r="H102" s="13">
        <f>H103+H108</f>
        <v>-166634</v>
      </c>
      <c r="I102" s="13">
        <f t="shared" si="7"/>
        <v>6127029.4299999997</v>
      </c>
      <c r="J102" s="13">
        <v>10264357</v>
      </c>
      <c r="K102" s="13">
        <v>0</v>
      </c>
      <c r="L102" s="13">
        <f t="shared" si="8"/>
        <v>10264357</v>
      </c>
      <c r="M102" s="13">
        <v>15902582</v>
      </c>
      <c r="N102" s="13">
        <v>0</v>
      </c>
      <c r="O102" s="13">
        <f t="shared" si="9"/>
        <v>15902582</v>
      </c>
    </row>
    <row r="103" spans="1:15" ht="93" customHeight="1" x14ac:dyDescent="0.2">
      <c r="A103" s="12" t="s">
        <v>146</v>
      </c>
      <c r="B103" s="7">
        <v>853</v>
      </c>
      <c r="C103" s="7" t="s">
        <v>32</v>
      </c>
      <c r="D103" s="14" t="s">
        <v>61</v>
      </c>
      <c r="E103" s="7"/>
      <c r="F103" s="7"/>
      <c r="G103" s="13">
        <v>5793663.4299999997</v>
      </c>
      <c r="H103" s="13">
        <f>H104</f>
        <v>303366</v>
      </c>
      <c r="I103" s="13">
        <f t="shared" si="7"/>
        <v>6097029.4299999997</v>
      </c>
      <c r="J103" s="13">
        <v>4603832</v>
      </c>
      <c r="K103" s="13">
        <v>0</v>
      </c>
      <c r="L103" s="13">
        <f t="shared" si="8"/>
        <v>4603832</v>
      </c>
      <c r="M103" s="13">
        <v>4584782</v>
      </c>
      <c r="N103" s="13">
        <v>0</v>
      </c>
      <c r="O103" s="13">
        <f t="shared" si="9"/>
        <v>4584782</v>
      </c>
    </row>
    <row r="104" spans="1:15" ht="90" x14ac:dyDescent="0.2">
      <c r="A104" s="12" t="s">
        <v>159</v>
      </c>
      <c r="B104" s="7">
        <v>853</v>
      </c>
      <c r="C104" s="7" t="s">
        <v>32</v>
      </c>
      <c r="D104" s="7" t="s">
        <v>61</v>
      </c>
      <c r="E104" s="7" t="s">
        <v>160</v>
      </c>
      <c r="F104" s="7"/>
      <c r="G104" s="13">
        <v>0</v>
      </c>
      <c r="H104" s="13">
        <f>H105</f>
        <v>303366</v>
      </c>
      <c r="I104" s="13">
        <f t="shared" si="7"/>
        <v>303366</v>
      </c>
      <c r="J104" s="13">
        <v>0</v>
      </c>
      <c r="K104" s="13">
        <v>0</v>
      </c>
      <c r="L104" s="13">
        <f t="shared" si="8"/>
        <v>0</v>
      </c>
      <c r="M104" s="13">
        <v>0</v>
      </c>
      <c r="N104" s="13">
        <v>0</v>
      </c>
      <c r="O104" s="13">
        <f t="shared" si="9"/>
        <v>0</v>
      </c>
    </row>
    <row r="105" spans="1:15" ht="90" x14ac:dyDescent="0.2">
      <c r="A105" s="12" t="s">
        <v>138</v>
      </c>
      <c r="B105" s="7">
        <v>853</v>
      </c>
      <c r="C105" s="7" t="s">
        <v>32</v>
      </c>
      <c r="D105" s="7" t="s">
        <v>61</v>
      </c>
      <c r="E105" s="7" t="s">
        <v>160</v>
      </c>
      <c r="F105" s="7">
        <v>100</v>
      </c>
      <c r="G105" s="13">
        <v>0</v>
      </c>
      <c r="H105" s="13">
        <f>H106</f>
        <v>303366</v>
      </c>
      <c r="I105" s="13">
        <f t="shared" si="7"/>
        <v>303366</v>
      </c>
      <c r="J105" s="13">
        <v>0</v>
      </c>
      <c r="K105" s="13">
        <v>0</v>
      </c>
      <c r="L105" s="13">
        <f t="shared" si="8"/>
        <v>0</v>
      </c>
      <c r="M105" s="13">
        <v>0</v>
      </c>
      <c r="N105" s="13">
        <v>0</v>
      </c>
      <c r="O105" s="13">
        <f t="shared" si="9"/>
        <v>0</v>
      </c>
    </row>
    <row r="106" spans="1:15" ht="46.5" customHeight="1" x14ac:dyDescent="0.2">
      <c r="A106" s="12" t="s">
        <v>147</v>
      </c>
      <c r="B106" s="7">
        <v>853</v>
      </c>
      <c r="C106" s="7" t="s">
        <v>32</v>
      </c>
      <c r="D106" s="7" t="s">
        <v>61</v>
      </c>
      <c r="E106" s="7" t="s">
        <v>160</v>
      </c>
      <c r="F106" s="7">
        <v>120</v>
      </c>
      <c r="G106" s="13">
        <v>0</v>
      </c>
      <c r="H106" s="13">
        <f>233000+70366</f>
        <v>303366</v>
      </c>
      <c r="I106" s="13">
        <f t="shared" si="7"/>
        <v>303366</v>
      </c>
      <c r="J106" s="13">
        <v>0</v>
      </c>
      <c r="K106" s="13">
        <v>0</v>
      </c>
      <c r="L106" s="13">
        <f>J106+K106</f>
        <v>0</v>
      </c>
      <c r="M106" s="13">
        <v>0</v>
      </c>
      <c r="N106" s="13">
        <v>0</v>
      </c>
      <c r="O106" s="13">
        <f>M106+N106</f>
        <v>0</v>
      </c>
    </row>
    <row r="107" spans="1:15" x14ac:dyDescent="0.2">
      <c r="A107" s="12" t="s">
        <v>173</v>
      </c>
      <c r="B107" s="7">
        <v>853</v>
      </c>
      <c r="C107" s="7" t="s">
        <v>32</v>
      </c>
      <c r="D107" s="7">
        <v>11</v>
      </c>
      <c r="E107" s="7"/>
      <c r="F107" s="7"/>
      <c r="G107" s="13">
        <f>G108</f>
        <v>500000</v>
      </c>
      <c r="H107" s="13">
        <f>H108</f>
        <v>-470000</v>
      </c>
      <c r="I107" s="13">
        <f>I108</f>
        <v>30000</v>
      </c>
      <c r="J107" s="13">
        <v>500000</v>
      </c>
      <c r="K107" s="13">
        <v>0</v>
      </c>
      <c r="L107" s="13">
        <f t="shared" ref="L107" si="10">J107+K107</f>
        <v>500000</v>
      </c>
      <c r="M107" s="13">
        <v>500000</v>
      </c>
      <c r="N107" s="13">
        <v>0</v>
      </c>
      <c r="O107" s="13">
        <f t="shared" ref="O107" si="11">M107+N107</f>
        <v>500000</v>
      </c>
    </row>
    <row r="108" spans="1:15" x14ac:dyDescent="0.2">
      <c r="A108" s="12" t="s">
        <v>171</v>
      </c>
      <c r="B108" s="7">
        <v>853</v>
      </c>
      <c r="C108" s="7" t="s">
        <v>32</v>
      </c>
      <c r="D108" s="7">
        <v>11</v>
      </c>
      <c r="E108" s="7" t="s">
        <v>170</v>
      </c>
      <c r="F108" s="7"/>
      <c r="G108" s="13">
        <f>G109</f>
        <v>500000</v>
      </c>
      <c r="H108" s="13">
        <f>H109</f>
        <v>-470000</v>
      </c>
      <c r="I108" s="13">
        <f t="shared" si="7"/>
        <v>30000</v>
      </c>
      <c r="J108" s="13">
        <v>500000</v>
      </c>
      <c r="K108" s="13">
        <v>0</v>
      </c>
      <c r="L108" s="13">
        <f t="shared" ref="L108:L110" si="12">J108+K108</f>
        <v>500000</v>
      </c>
      <c r="M108" s="13">
        <v>500000</v>
      </c>
      <c r="N108" s="13">
        <v>0</v>
      </c>
      <c r="O108" s="13">
        <f t="shared" ref="O108:O110" si="13">M108+N108</f>
        <v>500000</v>
      </c>
    </row>
    <row r="109" spans="1:15" x14ac:dyDescent="0.2">
      <c r="A109" s="12" t="s">
        <v>37</v>
      </c>
      <c r="B109" s="7">
        <v>853</v>
      </c>
      <c r="C109" s="7" t="s">
        <v>32</v>
      </c>
      <c r="D109" s="7">
        <v>11</v>
      </c>
      <c r="E109" s="7" t="s">
        <v>170</v>
      </c>
      <c r="F109" s="7">
        <v>800</v>
      </c>
      <c r="G109" s="13">
        <f>G110</f>
        <v>500000</v>
      </c>
      <c r="H109" s="13">
        <f>H110</f>
        <v>-470000</v>
      </c>
      <c r="I109" s="13">
        <f t="shared" si="7"/>
        <v>30000</v>
      </c>
      <c r="J109" s="13">
        <v>500000</v>
      </c>
      <c r="K109" s="13">
        <v>0</v>
      </c>
      <c r="L109" s="13">
        <f t="shared" si="12"/>
        <v>500000</v>
      </c>
      <c r="M109" s="13">
        <v>500000</v>
      </c>
      <c r="N109" s="13">
        <v>0</v>
      </c>
      <c r="O109" s="13">
        <f t="shared" si="13"/>
        <v>500000</v>
      </c>
    </row>
    <row r="110" spans="1:15" x14ac:dyDescent="0.2">
      <c r="A110" s="12" t="s">
        <v>172</v>
      </c>
      <c r="B110" s="7">
        <v>853</v>
      </c>
      <c r="C110" s="7" t="s">
        <v>32</v>
      </c>
      <c r="D110" s="7">
        <v>11</v>
      </c>
      <c r="E110" s="7" t="s">
        <v>170</v>
      </c>
      <c r="F110" s="7">
        <v>870</v>
      </c>
      <c r="G110" s="13">
        <v>500000</v>
      </c>
      <c r="H110" s="13">
        <v>-470000</v>
      </c>
      <c r="I110" s="13">
        <f t="shared" si="7"/>
        <v>30000</v>
      </c>
      <c r="J110" s="13">
        <v>500000</v>
      </c>
      <c r="K110" s="13">
        <v>0</v>
      </c>
      <c r="L110" s="13">
        <f t="shared" si="12"/>
        <v>500000</v>
      </c>
      <c r="M110" s="13">
        <v>500000</v>
      </c>
      <c r="N110" s="13">
        <v>0</v>
      </c>
      <c r="O110" s="13">
        <f t="shared" si="13"/>
        <v>500000</v>
      </c>
    </row>
    <row r="111" spans="1:15" ht="48.95" customHeight="1" x14ac:dyDescent="0.2">
      <c r="A111" s="8" t="s">
        <v>122</v>
      </c>
      <c r="B111" s="9" t="s">
        <v>123</v>
      </c>
      <c r="C111" s="9" t="s">
        <v>0</v>
      </c>
      <c r="D111" s="9" t="s">
        <v>0</v>
      </c>
      <c r="E111" s="10" t="s">
        <v>0</v>
      </c>
      <c r="F111" s="10" t="s">
        <v>0</v>
      </c>
      <c r="G111" s="11">
        <v>327992511.19</v>
      </c>
      <c r="H111" s="11">
        <f>H112+H157</f>
        <v>28008420.020000003</v>
      </c>
      <c r="I111" s="11">
        <f t="shared" si="7"/>
        <v>356000931.20999998</v>
      </c>
      <c r="J111" s="11">
        <v>358191490.36000001</v>
      </c>
      <c r="K111" s="13">
        <v>0</v>
      </c>
      <c r="L111" s="11">
        <f t="shared" si="8"/>
        <v>358191490.36000001</v>
      </c>
      <c r="M111" s="11">
        <v>302733396.09000003</v>
      </c>
      <c r="N111" s="11">
        <v>0</v>
      </c>
      <c r="O111" s="11">
        <f t="shared" si="9"/>
        <v>302733396.09000003</v>
      </c>
    </row>
    <row r="112" spans="1:15" ht="29.25" customHeight="1" x14ac:dyDescent="0.2">
      <c r="A112" s="12" t="s">
        <v>88</v>
      </c>
      <c r="B112" s="7" t="s">
        <v>123</v>
      </c>
      <c r="C112" s="7" t="s">
        <v>89</v>
      </c>
      <c r="D112" s="7" t="s">
        <v>0</v>
      </c>
      <c r="E112" s="7" t="s">
        <v>0</v>
      </c>
      <c r="F112" s="7" t="s">
        <v>0</v>
      </c>
      <c r="G112" s="13">
        <v>326200200.19</v>
      </c>
      <c r="H112" s="13">
        <f>H113+H123+H143+H147</f>
        <v>28256420.020000003</v>
      </c>
      <c r="I112" s="13">
        <f t="shared" si="7"/>
        <v>354456620.20999998</v>
      </c>
      <c r="J112" s="13">
        <v>356399179.36000001</v>
      </c>
      <c r="K112" s="13">
        <v>0</v>
      </c>
      <c r="L112" s="13">
        <f t="shared" si="8"/>
        <v>356399179.36000001</v>
      </c>
      <c r="M112" s="13">
        <v>300941085.09000003</v>
      </c>
      <c r="N112" s="13">
        <v>0</v>
      </c>
      <c r="O112" s="13">
        <f t="shared" si="9"/>
        <v>300941085.09000003</v>
      </c>
    </row>
    <row r="113" spans="1:15" ht="27.75" customHeight="1" x14ac:dyDescent="0.2">
      <c r="A113" s="12" t="s">
        <v>124</v>
      </c>
      <c r="B113" s="7" t="s">
        <v>123</v>
      </c>
      <c r="C113" s="7" t="s">
        <v>89</v>
      </c>
      <c r="D113" s="7" t="s">
        <v>32</v>
      </c>
      <c r="E113" s="7" t="s">
        <v>0</v>
      </c>
      <c r="F113" s="7" t="s">
        <v>0</v>
      </c>
      <c r="G113" s="13">
        <v>91065164.700000003</v>
      </c>
      <c r="H113" s="13">
        <f>H114+H117+H120</f>
        <v>11269332.17</v>
      </c>
      <c r="I113" s="13">
        <f t="shared" si="7"/>
        <v>102334496.87</v>
      </c>
      <c r="J113" s="13">
        <v>83289400.829999998</v>
      </c>
      <c r="K113" s="13">
        <v>0</v>
      </c>
      <c r="L113" s="13">
        <f t="shared" si="8"/>
        <v>83289400.829999998</v>
      </c>
      <c r="M113" s="13">
        <v>86949626.090000004</v>
      </c>
      <c r="N113" s="13">
        <v>0</v>
      </c>
      <c r="O113" s="13">
        <f t="shared" si="9"/>
        <v>86949626.090000004</v>
      </c>
    </row>
    <row r="114" spans="1:15" ht="64.5" customHeight="1" x14ac:dyDescent="0.2">
      <c r="A114" s="15" t="s">
        <v>125</v>
      </c>
      <c r="B114" s="7" t="s">
        <v>123</v>
      </c>
      <c r="C114" s="7" t="s">
        <v>89</v>
      </c>
      <c r="D114" s="7" t="s">
        <v>32</v>
      </c>
      <c r="E114" s="7" t="s">
        <v>126</v>
      </c>
      <c r="F114" s="16" t="s">
        <v>0</v>
      </c>
      <c r="G114" s="13">
        <v>66296189.829999998</v>
      </c>
      <c r="H114" s="13">
        <f>H115</f>
        <v>11232832.17</v>
      </c>
      <c r="I114" s="13">
        <f t="shared" si="7"/>
        <v>77529022</v>
      </c>
      <c r="J114" s="13">
        <v>66296189.829999998</v>
      </c>
      <c r="K114" s="13">
        <v>0</v>
      </c>
      <c r="L114" s="13">
        <f t="shared" si="8"/>
        <v>66296189.829999998</v>
      </c>
      <c r="M114" s="13">
        <v>66296189.829999998</v>
      </c>
      <c r="N114" s="13">
        <v>0</v>
      </c>
      <c r="O114" s="13">
        <f t="shared" si="9"/>
        <v>66296189.829999998</v>
      </c>
    </row>
    <row r="115" spans="1:15" ht="64.5" customHeight="1" x14ac:dyDescent="0.2">
      <c r="A115" s="15" t="s">
        <v>93</v>
      </c>
      <c r="B115" s="7" t="s">
        <v>123</v>
      </c>
      <c r="C115" s="7" t="s">
        <v>89</v>
      </c>
      <c r="D115" s="7" t="s">
        <v>32</v>
      </c>
      <c r="E115" s="7" t="s">
        <v>126</v>
      </c>
      <c r="F115" s="7" t="s">
        <v>94</v>
      </c>
      <c r="G115" s="13">
        <v>66296189.829999998</v>
      </c>
      <c r="H115" s="13">
        <f>H116</f>
        <v>11232832.17</v>
      </c>
      <c r="I115" s="13">
        <f t="shared" si="7"/>
        <v>77529022</v>
      </c>
      <c r="J115" s="13">
        <v>66296189.829999998</v>
      </c>
      <c r="K115" s="13">
        <v>0</v>
      </c>
      <c r="L115" s="13">
        <f t="shared" si="8"/>
        <v>66296189.829999998</v>
      </c>
      <c r="M115" s="13">
        <v>66296189.829999998</v>
      </c>
      <c r="N115" s="13">
        <v>0</v>
      </c>
      <c r="O115" s="13">
        <f t="shared" si="9"/>
        <v>66296189.829999998</v>
      </c>
    </row>
    <row r="116" spans="1:15" ht="15" customHeight="1" x14ac:dyDescent="0.2">
      <c r="A116" s="15" t="s">
        <v>95</v>
      </c>
      <c r="B116" s="7" t="s">
        <v>123</v>
      </c>
      <c r="C116" s="7" t="s">
        <v>89</v>
      </c>
      <c r="D116" s="7" t="s">
        <v>32</v>
      </c>
      <c r="E116" s="7" t="s">
        <v>126</v>
      </c>
      <c r="F116" s="7" t="s">
        <v>96</v>
      </c>
      <c r="G116" s="13">
        <v>66296189.829999998</v>
      </c>
      <c r="H116" s="13">
        <v>11232832.17</v>
      </c>
      <c r="I116" s="13">
        <f t="shared" si="7"/>
        <v>77529022</v>
      </c>
      <c r="J116" s="13">
        <v>66296189.829999998</v>
      </c>
      <c r="K116" s="13">
        <v>0</v>
      </c>
      <c r="L116" s="13">
        <f t="shared" si="8"/>
        <v>66296189.829999998</v>
      </c>
      <c r="M116" s="13">
        <v>66296189.829999998</v>
      </c>
      <c r="N116" s="13">
        <v>0</v>
      </c>
      <c r="O116" s="13">
        <f t="shared" si="9"/>
        <v>66296189.829999998</v>
      </c>
    </row>
    <row r="117" spans="1:15" ht="96.6" customHeight="1" x14ac:dyDescent="0.2">
      <c r="A117" s="15" t="s">
        <v>91</v>
      </c>
      <c r="B117" s="7" t="s">
        <v>123</v>
      </c>
      <c r="C117" s="7" t="s">
        <v>89</v>
      </c>
      <c r="D117" s="7" t="s">
        <v>32</v>
      </c>
      <c r="E117" s="7" t="s">
        <v>127</v>
      </c>
      <c r="F117" s="16" t="s">
        <v>0</v>
      </c>
      <c r="G117" s="13">
        <v>1116000</v>
      </c>
      <c r="H117" s="13">
        <f>H118</f>
        <v>-114700</v>
      </c>
      <c r="I117" s="13">
        <f t="shared" si="7"/>
        <v>1001300</v>
      </c>
      <c r="J117" s="13">
        <v>1116000</v>
      </c>
      <c r="K117" s="13">
        <v>0</v>
      </c>
      <c r="L117" s="13">
        <f t="shared" si="8"/>
        <v>1116000</v>
      </c>
      <c r="M117" s="13">
        <v>1116000</v>
      </c>
      <c r="N117" s="13">
        <v>0</v>
      </c>
      <c r="O117" s="13">
        <f t="shared" si="9"/>
        <v>1116000</v>
      </c>
    </row>
    <row r="118" spans="1:15" ht="64.5" customHeight="1" x14ac:dyDescent="0.2">
      <c r="A118" s="15" t="s">
        <v>93</v>
      </c>
      <c r="B118" s="7" t="s">
        <v>123</v>
      </c>
      <c r="C118" s="7" t="s">
        <v>89</v>
      </c>
      <c r="D118" s="7" t="s">
        <v>32</v>
      </c>
      <c r="E118" s="7" t="s">
        <v>127</v>
      </c>
      <c r="F118" s="7" t="s">
        <v>94</v>
      </c>
      <c r="G118" s="13">
        <v>1116000</v>
      </c>
      <c r="H118" s="13">
        <f>H119</f>
        <v>-114700</v>
      </c>
      <c r="I118" s="13">
        <f t="shared" si="7"/>
        <v>1001300</v>
      </c>
      <c r="J118" s="13">
        <v>1116000</v>
      </c>
      <c r="K118" s="13">
        <v>0</v>
      </c>
      <c r="L118" s="13">
        <f t="shared" si="8"/>
        <v>1116000</v>
      </c>
      <c r="M118" s="13">
        <v>1116000</v>
      </c>
      <c r="N118" s="13">
        <v>0</v>
      </c>
      <c r="O118" s="13">
        <f t="shared" si="9"/>
        <v>1116000</v>
      </c>
    </row>
    <row r="119" spans="1:15" ht="15" customHeight="1" x14ac:dyDescent="0.2">
      <c r="A119" s="15" t="s">
        <v>95</v>
      </c>
      <c r="B119" s="7" t="s">
        <v>123</v>
      </c>
      <c r="C119" s="7" t="s">
        <v>89</v>
      </c>
      <c r="D119" s="7" t="s">
        <v>32</v>
      </c>
      <c r="E119" s="7" t="s">
        <v>127</v>
      </c>
      <c r="F119" s="7" t="s">
        <v>96</v>
      </c>
      <c r="G119" s="13">
        <v>1116000</v>
      </c>
      <c r="H119" s="13">
        <v>-114700</v>
      </c>
      <c r="I119" s="13">
        <f t="shared" si="7"/>
        <v>1001300</v>
      </c>
      <c r="J119" s="13">
        <v>1116000</v>
      </c>
      <c r="K119" s="13">
        <v>0</v>
      </c>
      <c r="L119" s="13">
        <f t="shared" si="8"/>
        <v>1116000</v>
      </c>
      <c r="M119" s="13">
        <v>1116000</v>
      </c>
      <c r="N119" s="13">
        <v>0</v>
      </c>
      <c r="O119" s="13">
        <f t="shared" si="9"/>
        <v>1116000</v>
      </c>
    </row>
    <row r="120" spans="1:15" ht="39" customHeight="1" x14ac:dyDescent="0.2">
      <c r="A120" s="15" t="s">
        <v>164</v>
      </c>
      <c r="B120" s="7" t="s">
        <v>123</v>
      </c>
      <c r="C120" s="7" t="s">
        <v>89</v>
      </c>
      <c r="D120" s="7" t="s">
        <v>32</v>
      </c>
      <c r="E120" s="7" t="s">
        <v>163</v>
      </c>
      <c r="F120" s="7"/>
      <c r="G120" s="13">
        <v>23652974.870000001</v>
      </c>
      <c r="H120" s="13">
        <f>H121</f>
        <v>151200</v>
      </c>
      <c r="I120" s="13">
        <f t="shared" si="7"/>
        <v>23804174.870000001</v>
      </c>
      <c r="J120" s="13">
        <v>15877211</v>
      </c>
      <c r="K120" s="13">
        <v>0</v>
      </c>
      <c r="L120" s="13">
        <f t="shared" si="8"/>
        <v>15877211</v>
      </c>
      <c r="M120" s="13">
        <v>19537436.260000002</v>
      </c>
      <c r="N120" s="13">
        <v>0</v>
      </c>
      <c r="O120" s="13">
        <f t="shared" si="9"/>
        <v>19537436.260000002</v>
      </c>
    </row>
    <row r="121" spans="1:15" ht="45" x14ac:dyDescent="0.2">
      <c r="A121" s="15" t="s">
        <v>93</v>
      </c>
      <c r="B121" s="7" t="s">
        <v>123</v>
      </c>
      <c r="C121" s="7" t="s">
        <v>89</v>
      </c>
      <c r="D121" s="7" t="s">
        <v>32</v>
      </c>
      <c r="E121" s="7" t="s">
        <v>163</v>
      </c>
      <c r="F121" s="7" t="s">
        <v>94</v>
      </c>
      <c r="G121" s="13">
        <v>23652974.870000001</v>
      </c>
      <c r="H121" s="13">
        <f>H122</f>
        <v>151200</v>
      </c>
      <c r="I121" s="13">
        <f t="shared" si="7"/>
        <v>23804174.870000001</v>
      </c>
      <c r="J121" s="13">
        <v>15877211</v>
      </c>
      <c r="K121" s="13">
        <v>0</v>
      </c>
      <c r="L121" s="13">
        <f t="shared" si="8"/>
        <v>15877211</v>
      </c>
      <c r="M121" s="13">
        <v>19537436.260000002</v>
      </c>
      <c r="N121" s="13">
        <v>0</v>
      </c>
      <c r="O121" s="13">
        <f t="shared" si="9"/>
        <v>19537436.260000002</v>
      </c>
    </row>
    <row r="122" spans="1:15" x14ac:dyDescent="0.2">
      <c r="A122" s="15" t="s">
        <v>95</v>
      </c>
      <c r="B122" s="7" t="s">
        <v>123</v>
      </c>
      <c r="C122" s="7" t="s">
        <v>89</v>
      </c>
      <c r="D122" s="7" t="s">
        <v>32</v>
      </c>
      <c r="E122" s="7" t="s">
        <v>163</v>
      </c>
      <c r="F122" s="7" t="s">
        <v>96</v>
      </c>
      <c r="G122" s="13">
        <v>23652974.870000001</v>
      </c>
      <c r="H122" s="13">
        <v>151200</v>
      </c>
      <c r="I122" s="13">
        <f t="shared" si="7"/>
        <v>23804174.870000001</v>
      </c>
      <c r="J122" s="13">
        <v>15877211</v>
      </c>
      <c r="K122" s="13">
        <v>0</v>
      </c>
      <c r="L122" s="13">
        <f t="shared" si="8"/>
        <v>15877211</v>
      </c>
      <c r="M122" s="13">
        <v>19537436.260000002</v>
      </c>
      <c r="N122" s="13">
        <v>0</v>
      </c>
      <c r="O122" s="13">
        <f t="shared" si="9"/>
        <v>19537436.260000002</v>
      </c>
    </row>
    <row r="123" spans="1:15" ht="15.95" customHeight="1" x14ac:dyDescent="0.2">
      <c r="A123" s="12" t="s">
        <v>128</v>
      </c>
      <c r="B123" s="7" t="s">
        <v>123</v>
      </c>
      <c r="C123" s="7" t="s">
        <v>89</v>
      </c>
      <c r="D123" s="7" t="s">
        <v>74</v>
      </c>
      <c r="E123" s="7" t="s">
        <v>0</v>
      </c>
      <c r="F123" s="7" t="s">
        <v>0</v>
      </c>
      <c r="G123" s="13">
        <v>193027826.54000002</v>
      </c>
      <c r="H123" s="13">
        <f>H124+H127+H131+H139+H135</f>
        <v>16823813.850000001</v>
      </c>
      <c r="I123" s="13">
        <f t="shared" si="7"/>
        <v>209851640.39000002</v>
      </c>
      <c r="J123" s="13">
        <v>235415090.53000003</v>
      </c>
      <c r="K123" s="13">
        <v>0</v>
      </c>
      <c r="L123" s="13">
        <f t="shared" si="8"/>
        <v>235415090.53000003</v>
      </c>
      <c r="M123" s="13">
        <v>176296770</v>
      </c>
      <c r="N123" s="13">
        <v>0</v>
      </c>
      <c r="O123" s="13">
        <f t="shared" si="9"/>
        <v>176296770</v>
      </c>
    </row>
    <row r="124" spans="1:15" ht="80.099999999999994" customHeight="1" x14ac:dyDescent="0.2">
      <c r="A124" s="15" t="s">
        <v>129</v>
      </c>
      <c r="B124" s="7" t="s">
        <v>123</v>
      </c>
      <c r="C124" s="7" t="s">
        <v>89</v>
      </c>
      <c r="D124" s="7" t="s">
        <v>74</v>
      </c>
      <c r="E124" s="7" t="s">
        <v>130</v>
      </c>
      <c r="F124" s="16" t="s">
        <v>0</v>
      </c>
      <c r="G124" s="13">
        <v>455723.96</v>
      </c>
      <c r="H124" s="13">
        <f>H125</f>
        <v>-13809.82</v>
      </c>
      <c r="I124" s="13">
        <f t="shared" si="7"/>
        <v>441914.14</v>
      </c>
      <c r="J124" s="13">
        <v>0</v>
      </c>
      <c r="K124" s="13">
        <v>0</v>
      </c>
      <c r="L124" s="13">
        <f t="shared" si="8"/>
        <v>0</v>
      </c>
      <c r="M124" s="13">
        <v>0</v>
      </c>
      <c r="N124" s="13">
        <v>0</v>
      </c>
      <c r="O124" s="13">
        <f t="shared" si="9"/>
        <v>0</v>
      </c>
    </row>
    <row r="125" spans="1:15" ht="64.5" customHeight="1" x14ac:dyDescent="0.2">
      <c r="A125" s="15" t="s">
        <v>93</v>
      </c>
      <c r="B125" s="7" t="s">
        <v>123</v>
      </c>
      <c r="C125" s="7" t="s">
        <v>89</v>
      </c>
      <c r="D125" s="7" t="s">
        <v>74</v>
      </c>
      <c r="E125" s="7" t="s">
        <v>130</v>
      </c>
      <c r="F125" s="7" t="s">
        <v>94</v>
      </c>
      <c r="G125" s="13">
        <v>455723.96</v>
      </c>
      <c r="H125" s="13">
        <f>H126</f>
        <v>-13809.82</v>
      </c>
      <c r="I125" s="13">
        <f t="shared" si="7"/>
        <v>441914.14</v>
      </c>
      <c r="J125" s="13">
        <v>0</v>
      </c>
      <c r="K125" s="13">
        <v>0</v>
      </c>
      <c r="L125" s="13">
        <f t="shared" si="8"/>
        <v>0</v>
      </c>
      <c r="M125" s="13">
        <v>0</v>
      </c>
      <c r="N125" s="13">
        <v>0</v>
      </c>
      <c r="O125" s="13">
        <f t="shared" si="9"/>
        <v>0</v>
      </c>
    </row>
    <row r="126" spans="1:15" ht="15" customHeight="1" x14ac:dyDescent="0.2">
      <c r="A126" s="15" t="s">
        <v>95</v>
      </c>
      <c r="B126" s="7" t="s">
        <v>123</v>
      </c>
      <c r="C126" s="7" t="s">
        <v>89</v>
      </c>
      <c r="D126" s="7" t="s">
        <v>74</v>
      </c>
      <c r="E126" s="7" t="s">
        <v>130</v>
      </c>
      <c r="F126" s="7" t="s">
        <v>96</v>
      </c>
      <c r="G126" s="13">
        <v>455723.96</v>
      </c>
      <c r="H126" s="13">
        <v>-13809.82</v>
      </c>
      <c r="I126" s="13">
        <f t="shared" si="7"/>
        <v>441914.14</v>
      </c>
      <c r="J126" s="13">
        <v>0</v>
      </c>
      <c r="K126" s="13">
        <v>0</v>
      </c>
      <c r="L126" s="13">
        <f t="shared" si="8"/>
        <v>0</v>
      </c>
      <c r="M126" s="13">
        <v>0</v>
      </c>
      <c r="N126" s="13">
        <v>0</v>
      </c>
      <c r="O126" s="13">
        <f t="shared" si="9"/>
        <v>0</v>
      </c>
    </row>
    <row r="127" spans="1:15" ht="144.4" customHeight="1" x14ac:dyDescent="0.2">
      <c r="A127" s="15" t="s">
        <v>131</v>
      </c>
      <c r="B127" s="7" t="s">
        <v>123</v>
      </c>
      <c r="C127" s="7" t="s">
        <v>89</v>
      </c>
      <c r="D127" s="7" t="s">
        <v>74</v>
      </c>
      <c r="E127" s="7" t="s">
        <v>132</v>
      </c>
      <c r="F127" s="16" t="s">
        <v>0</v>
      </c>
      <c r="G127" s="13">
        <v>128180007.17</v>
      </c>
      <c r="H127" s="13">
        <f>H128</f>
        <v>15499252.83</v>
      </c>
      <c r="I127" s="13">
        <f t="shared" si="7"/>
        <v>143679260</v>
      </c>
      <c r="J127" s="13">
        <v>128180007.17</v>
      </c>
      <c r="K127" s="13">
        <v>0</v>
      </c>
      <c r="L127" s="13">
        <f t="shared" si="8"/>
        <v>128180007.17</v>
      </c>
      <c r="M127" s="13">
        <v>128180007.17</v>
      </c>
      <c r="N127" s="13">
        <v>0</v>
      </c>
      <c r="O127" s="13">
        <f t="shared" si="9"/>
        <v>128180007.17</v>
      </c>
    </row>
    <row r="128" spans="1:15" ht="64.5" customHeight="1" x14ac:dyDescent="0.2">
      <c r="A128" s="15" t="s">
        <v>93</v>
      </c>
      <c r="B128" s="7" t="s">
        <v>123</v>
      </c>
      <c r="C128" s="7" t="s">
        <v>89</v>
      </c>
      <c r="D128" s="7" t="s">
        <v>74</v>
      </c>
      <c r="E128" s="7" t="s">
        <v>132</v>
      </c>
      <c r="F128" s="7" t="s">
        <v>94</v>
      </c>
      <c r="G128" s="13">
        <v>128180007.17</v>
      </c>
      <c r="H128" s="13">
        <f>H129+H130</f>
        <v>15499252.83</v>
      </c>
      <c r="I128" s="13">
        <f t="shared" si="7"/>
        <v>143679260</v>
      </c>
      <c r="J128" s="13">
        <v>128180007.17</v>
      </c>
      <c r="K128" s="13">
        <v>0</v>
      </c>
      <c r="L128" s="13">
        <f t="shared" si="8"/>
        <v>128180007.17</v>
      </c>
      <c r="M128" s="13">
        <v>128180007.17</v>
      </c>
      <c r="N128" s="13">
        <v>0</v>
      </c>
      <c r="O128" s="13">
        <f t="shared" si="9"/>
        <v>128180007.17</v>
      </c>
    </row>
    <row r="129" spans="1:15" ht="15" customHeight="1" x14ac:dyDescent="0.2">
      <c r="A129" s="15" t="s">
        <v>95</v>
      </c>
      <c r="B129" s="7" t="s">
        <v>123</v>
      </c>
      <c r="C129" s="7" t="s">
        <v>89</v>
      </c>
      <c r="D129" s="7" t="s">
        <v>74</v>
      </c>
      <c r="E129" s="7" t="s">
        <v>132</v>
      </c>
      <c r="F129" s="7" t="s">
        <v>96</v>
      </c>
      <c r="G129" s="13">
        <v>84770977.200000003</v>
      </c>
      <c r="H129" s="13">
        <v>9999503.8300000001</v>
      </c>
      <c r="I129" s="13">
        <f t="shared" si="7"/>
        <v>94770481.030000001</v>
      </c>
      <c r="J129" s="13">
        <v>84770977.200000003</v>
      </c>
      <c r="K129" s="13">
        <v>0</v>
      </c>
      <c r="L129" s="13">
        <f t="shared" si="8"/>
        <v>84770977.200000003</v>
      </c>
      <c r="M129" s="13">
        <v>84770977.200000003</v>
      </c>
      <c r="N129" s="13">
        <v>0</v>
      </c>
      <c r="O129" s="13">
        <f t="shared" si="9"/>
        <v>84770977.200000003</v>
      </c>
    </row>
    <row r="130" spans="1:15" ht="15" customHeight="1" x14ac:dyDescent="0.2">
      <c r="A130" s="15" t="s">
        <v>133</v>
      </c>
      <c r="B130" s="7" t="s">
        <v>123</v>
      </c>
      <c r="C130" s="7" t="s">
        <v>89</v>
      </c>
      <c r="D130" s="7" t="s">
        <v>74</v>
      </c>
      <c r="E130" s="7" t="s">
        <v>132</v>
      </c>
      <c r="F130" s="7" t="s">
        <v>134</v>
      </c>
      <c r="G130" s="13">
        <v>43409029.969999999</v>
      </c>
      <c r="H130" s="13">
        <v>5499749</v>
      </c>
      <c r="I130" s="13">
        <f t="shared" si="7"/>
        <v>48908778.969999999</v>
      </c>
      <c r="J130" s="13">
        <v>43409029.969999999</v>
      </c>
      <c r="K130" s="13">
        <v>0</v>
      </c>
      <c r="L130" s="13">
        <f t="shared" si="8"/>
        <v>43409029.969999999</v>
      </c>
      <c r="M130" s="13">
        <v>43409029.969999999</v>
      </c>
      <c r="N130" s="13">
        <v>0</v>
      </c>
      <c r="O130" s="13">
        <f t="shared" si="9"/>
        <v>43409029.969999999</v>
      </c>
    </row>
    <row r="131" spans="1:15" ht="96.6" customHeight="1" x14ac:dyDescent="0.2">
      <c r="A131" s="15" t="s">
        <v>91</v>
      </c>
      <c r="B131" s="7" t="s">
        <v>123</v>
      </c>
      <c r="C131" s="7" t="s">
        <v>89</v>
      </c>
      <c r="D131" s="7" t="s">
        <v>74</v>
      </c>
      <c r="E131" s="7" t="s">
        <v>127</v>
      </c>
      <c r="F131" s="16" t="s">
        <v>0</v>
      </c>
      <c r="G131" s="13">
        <v>2958000</v>
      </c>
      <c r="H131" s="13">
        <f>H132</f>
        <v>-156300</v>
      </c>
      <c r="I131" s="13">
        <f t="shared" si="7"/>
        <v>2801700</v>
      </c>
      <c r="J131" s="13">
        <v>2958000</v>
      </c>
      <c r="K131" s="13">
        <v>0</v>
      </c>
      <c r="L131" s="13">
        <f t="shared" si="8"/>
        <v>2958000</v>
      </c>
      <c r="M131" s="13">
        <v>2958000</v>
      </c>
      <c r="N131" s="13">
        <v>0</v>
      </c>
      <c r="O131" s="13">
        <f t="shared" si="9"/>
        <v>2958000</v>
      </c>
    </row>
    <row r="132" spans="1:15" ht="64.5" customHeight="1" x14ac:dyDescent="0.2">
      <c r="A132" s="15" t="s">
        <v>93</v>
      </c>
      <c r="B132" s="7" t="s">
        <v>123</v>
      </c>
      <c r="C132" s="7" t="s">
        <v>89</v>
      </c>
      <c r="D132" s="7" t="s">
        <v>74</v>
      </c>
      <c r="E132" s="7" t="s">
        <v>127</v>
      </c>
      <c r="F132" s="7" t="s">
        <v>94</v>
      </c>
      <c r="G132" s="13">
        <v>2958000</v>
      </c>
      <c r="H132" s="13">
        <f>H133+H134</f>
        <v>-156300</v>
      </c>
      <c r="I132" s="13">
        <f t="shared" si="7"/>
        <v>2801700</v>
      </c>
      <c r="J132" s="13">
        <v>2958000</v>
      </c>
      <c r="K132" s="13">
        <v>0</v>
      </c>
      <c r="L132" s="13">
        <f t="shared" si="8"/>
        <v>2958000</v>
      </c>
      <c r="M132" s="13">
        <v>2958000</v>
      </c>
      <c r="N132" s="13">
        <v>0</v>
      </c>
      <c r="O132" s="13">
        <f t="shared" si="9"/>
        <v>2958000</v>
      </c>
    </row>
    <row r="133" spans="1:15" ht="15" customHeight="1" x14ac:dyDescent="0.2">
      <c r="A133" s="15" t="s">
        <v>95</v>
      </c>
      <c r="B133" s="7" t="s">
        <v>123</v>
      </c>
      <c r="C133" s="7" t="s">
        <v>89</v>
      </c>
      <c r="D133" s="7" t="s">
        <v>74</v>
      </c>
      <c r="E133" s="7" t="s">
        <v>127</v>
      </c>
      <c r="F133" s="7" t="s">
        <v>96</v>
      </c>
      <c r="G133" s="13">
        <v>2119200</v>
      </c>
      <c r="H133" s="13">
        <v>-111900</v>
      </c>
      <c r="I133" s="13">
        <f t="shared" si="7"/>
        <v>2007300</v>
      </c>
      <c r="J133" s="13">
        <v>2119200</v>
      </c>
      <c r="K133" s="13">
        <v>0</v>
      </c>
      <c r="L133" s="13">
        <f t="shared" si="8"/>
        <v>2119200</v>
      </c>
      <c r="M133" s="13">
        <v>2119200</v>
      </c>
      <c r="N133" s="13">
        <v>0</v>
      </c>
      <c r="O133" s="13">
        <f t="shared" si="9"/>
        <v>2119200</v>
      </c>
    </row>
    <row r="134" spans="1:15" ht="15" customHeight="1" x14ac:dyDescent="0.2">
      <c r="A134" s="15" t="s">
        <v>133</v>
      </c>
      <c r="B134" s="7" t="s">
        <v>123</v>
      </c>
      <c r="C134" s="7" t="s">
        <v>89</v>
      </c>
      <c r="D134" s="7" t="s">
        <v>74</v>
      </c>
      <c r="E134" s="7" t="s">
        <v>127</v>
      </c>
      <c r="F134" s="7" t="s">
        <v>134</v>
      </c>
      <c r="G134" s="13">
        <v>838800</v>
      </c>
      <c r="H134" s="13">
        <v>-44400</v>
      </c>
      <c r="I134" s="13">
        <f t="shared" si="7"/>
        <v>794400</v>
      </c>
      <c r="J134" s="13">
        <v>838800</v>
      </c>
      <c r="K134" s="13">
        <v>0</v>
      </c>
      <c r="L134" s="13">
        <f t="shared" si="8"/>
        <v>838800</v>
      </c>
      <c r="M134" s="13">
        <v>838800</v>
      </c>
      <c r="N134" s="13">
        <v>0</v>
      </c>
      <c r="O134" s="13">
        <f t="shared" si="9"/>
        <v>838800</v>
      </c>
    </row>
    <row r="135" spans="1:15" x14ac:dyDescent="0.2">
      <c r="A135" s="15" t="s">
        <v>166</v>
      </c>
      <c r="B135" s="7" t="s">
        <v>123</v>
      </c>
      <c r="C135" s="7" t="s">
        <v>89</v>
      </c>
      <c r="D135" s="7" t="s">
        <v>74</v>
      </c>
      <c r="E135" s="7" t="s">
        <v>165</v>
      </c>
      <c r="F135" s="7"/>
      <c r="G135" s="13">
        <v>36564271.099999994</v>
      </c>
      <c r="H135" s="13">
        <f>H136</f>
        <v>403294.8</v>
      </c>
      <c r="I135" s="13">
        <f t="shared" si="7"/>
        <v>36967565.899999991</v>
      </c>
      <c r="J135" s="13">
        <v>24335060.170000002</v>
      </c>
      <c r="K135" s="13">
        <v>0</v>
      </c>
      <c r="L135" s="13">
        <f t="shared" ref="L135:L138" si="14">J135+K135</f>
        <v>24335060.170000002</v>
      </c>
      <c r="M135" s="13">
        <v>28363931.460000001</v>
      </c>
      <c r="N135" s="13">
        <v>0</v>
      </c>
      <c r="O135" s="13">
        <f t="shared" si="9"/>
        <v>28363931.460000001</v>
      </c>
    </row>
    <row r="136" spans="1:15" ht="45" x14ac:dyDescent="0.2">
      <c r="A136" s="15" t="s">
        <v>93</v>
      </c>
      <c r="B136" s="7" t="s">
        <v>123</v>
      </c>
      <c r="C136" s="7" t="s">
        <v>89</v>
      </c>
      <c r="D136" s="7" t="s">
        <v>74</v>
      </c>
      <c r="E136" s="7" t="s">
        <v>165</v>
      </c>
      <c r="F136" s="7" t="s">
        <v>94</v>
      </c>
      <c r="G136" s="13">
        <v>36564271.099999994</v>
      </c>
      <c r="H136" s="13">
        <f>H137+H138</f>
        <v>403294.8</v>
      </c>
      <c r="I136" s="13">
        <f>G136+H136</f>
        <v>36967565.899999991</v>
      </c>
      <c r="J136" s="13">
        <v>24335060.170000002</v>
      </c>
      <c r="K136" s="13">
        <v>0</v>
      </c>
      <c r="L136" s="13">
        <f t="shared" si="14"/>
        <v>24335060.170000002</v>
      </c>
      <c r="M136" s="13">
        <v>28363931.460000001</v>
      </c>
      <c r="N136" s="13">
        <v>0</v>
      </c>
      <c r="O136" s="13">
        <f t="shared" si="9"/>
        <v>28363931.460000001</v>
      </c>
    </row>
    <row r="137" spans="1:15" x14ac:dyDescent="0.2">
      <c r="A137" s="15" t="s">
        <v>95</v>
      </c>
      <c r="B137" s="7" t="s">
        <v>123</v>
      </c>
      <c r="C137" s="7" t="s">
        <v>89</v>
      </c>
      <c r="D137" s="7" t="s">
        <v>74</v>
      </c>
      <c r="E137" s="7" t="s">
        <v>165</v>
      </c>
      <c r="F137" s="7" t="s">
        <v>96</v>
      </c>
      <c r="G137" s="13">
        <v>25798209.099999998</v>
      </c>
      <c r="H137" s="13">
        <f>155600+41864.8</f>
        <v>197464.8</v>
      </c>
      <c r="I137" s="13">
        <f t="shared" si="7"/>
        <v>25995673.899999999</v>
      </c>
      <c r="J137" s="13">
        <v>17192666.170000002</v>
      </c>
      <c r="K137" s="13">
        <v>0</v>
      </c>
      <c r="L137" s="13">
        <f t="shared" si="14"/>
        <v>17192666.170000002</v>
      </c>
      <c r="M137" s="13">
        <v>20400657.460000001</v>
      </c>
      <c r="N137" s="13">
        <v>0</v>
      </c>
      <c r="O137" s="13">
        <f t="shared" si="9"/>
        <v>20400657.460000001</v>
      </c>
    </row>
    <row r="138" spans="1:15" x14ac:dyDescent="0.2">
      <c r="A138" s="15" t="s">
        <v>133</v>
      </c>
      <c r="B138" s="7" t="s">
        <v>123</v>
      </c>
      <c r="C138" s="7" t="s">
        <v>89</v>
      </c>
      <c r="D138" s="7" t="s">
        <v>74</v>
      </c>
      <c r="E138" s="7" t="s">
        <v>165</v>
      </c>
      <c r="F138" s="7" t="s">
        <v>134</v>
      </c>
      <c r="G138" s="13">
        <v>10766062</v>
      </c>
      <c r="H138" s="13">
        <v>205830</v>
      </c>
      <c r="I138" s="13">
        <f t="shared" si="7"/>
        <v>10971892</v>
      </c>
      <c r="J138" s="13">
        <v>7142394</v>
      </c>
      <c r="K138" s="13">
        <v>0</v>
      </c>
      <c r="L138" s="13">
        <f t="shared" si="14"/>
        <v>7142394</v>
      </c>
      <c r="M138" s="13">
        <v>7963274</v>
      </c>
      <c r="N138" s="13">
        <v>0</v>
      </c>
      <c r="O138" s="13">
        <f t="shared" si="9"/>
        <v>7963274</v>
      </c>
    </row>
    <row r="139" spans="1:15" ht="64.5" customHeight="1" x14ac:dyDescent="0.2">
      <c r="A139" s="15" t="s">
        <v>135</v>
      </c>
      <c r="B139" s="7" t="s">
        <v>123</v>
      </c>
      <c r="C139" s="7" t="s">
        <v>89</v>
      </c>
      <c r="D139" s="7" t="s">
        <v>74</v>
      </c>
      <c r="E139" s="7" t="s">
        <v>136</v>
      </c>
      <c r="F139" s="16" t="s">
        <v>0</v>
      </c>
      <c r="G139" s="13">
        <v>0</v>
      </c>
      <c r="H139" s="13">
        <f>H140</f>
        <v>1091376.04</v>
      </c>
      <c r="I139" s="13">
        <f t="shared" si="7"/>
        <v>1091376.04</v>
      </c>
      <c r="J139" s="13">
        <v>0</v>
      </c>
      <c r="K139" s="13">
        <v>0</v>
      </c>
      <c r="L139" s="13">
        <f t="shared" si="8"/>
        <v>0</v>
      </c>
      <c r="M139" s="13">
        <v>0</v>
      </c>
      <c r="N139" s="13">
        <v>0</v>
      </c>
      <c r="O139" s="13">
        <f t="shared" si="9"/>
        <v>0</v>
      </c>
    </row>
    <row r="140" spans="1:15" ht="64.5" customHeight="1" x14ac:dyDescent="0.2">
      <c r="A140" s="15" t="s">
        <v>93</v>
      </c>
      <c r="B140" s="7" t="s">
        <v>123</v>
      </c>
      <c r="C140" s="7" t="s">
        <v>89</v>
      </c>
      <c r="D140" s="7" t="s">
        <v>74</v>
      </c>
      <c r="E140" s="7" t="s">
        <v>136</v>
      </c>
      <c r="F140" s="7" t="s">
        <v>94</v>
      </c>
      <c r="G140" s="13">
        <v>0</v>
      </c>
      <c r="H140" s="13">
        <f>H141+H142</f>
        <v>1091376.04</v>
      </c>
      <c r="I140" s="13">
        <f t="shared" si="7"/>
        <v>1091376.04</v>
      </c>
      <c r="J140" s="13">
        <v>0</v>
      </c>
      <c r="K140" s="13">
        <v>0</v>
      </c>
      <c r="L140" s="13">
        <f t="shared" si="8"/>
        <v>0</v>
      </c>
      <c r="M140" s="13">
        <v>0</v>
      </c>
      <c r="N140" s="13">
        <v>0</v>
      </c>
      <c r="O140" s="13">
        <f t="shared" si="9"/>
        <v>0</v>
      </c>
    </row>
    <row r="141" spans="1:15" ht="15" customHeight="1" x14ac:dyDescent="0.2">
      <c r="A141" s="15" t="s">
        <v>95</v>
      </c>
      <c r="B141" s="7" t="s">
        <v>123</v>
      </c>
      <c r="C141" s="7" t="s">
        <v>89</v>
      </c>
      <c r="D141" s="7" t="s">
        <v>74</v>
      </c>
      <c r="E141" s="7" t="s">
        <v>136</v>
      </c>
      <c r="F141" s="7" t="s">
        <v>96</v>
      </c>
      <c r="G141" s="13">
        <v>0</v>
      </c>
      <c r="H141" s="13">
        <v>905842.12</v>
      </c>
      <c r="I141" s="13">
        <f t="shared" si="7"/>
        <v>905842.12</v>
      </c>
      <c r="J141" s="13">
        <v>0</v>
      </c>
      <c r="K141" s="13">
        <v>0</v>
      </c>
      <c r="L141" s="13">
        <f t="shared" si="8"/>
        <v>0</v>
      </c>
      <c r="M141" s="13">
        <v>0</v>
      </c>
      <c r="N141" s="13">
        <v>0</v>
      </c>
      <c r="O141" s="13">
        <f t="shared" si="9"/>
        <v>0</v>
      </c>
    </row>
    <row r="142" spans="1:15" ht="15" customHeight="1" x14ac:dyDescent="0.2">
      <c r="A142" s="15" t="s">
        <v>133</v>
      </c>
      <c r="B142" s="7" t="s">
        <v>123</v>
      </c>
      <c r="C142" s="7" t="s">
        <v>89</v>
      </c>
      <c r="D142" s="7" t="s">
        <v>74</v>
      </c>
      <c r="E142" s="7" t="s">
        <v>136</v>
      </c>
      <c r="F142" s="7" t="s">
        <v>134</v>
      </c>
      <c r="G142" s="13">
        <v>0</v>
      </c>
      <c r="H142" s="13">
        <v>185533.92</v>
      </c>
      <c r="I142" s="13">
        <f t="shared" si="7"/>
        <v>185533.92</v>
      </c>
      <c r="J142" s="13">
        <v>0</v>
      </c>
      <c r="K142" s="13">
        <v>0</v>
      </c>
      <c r="L142" s="13">
        <f t="shared" si="8"/>
        <v>0</v>
      </c>
      <c r="M142" s="13">
        <v>0</v>
      </c>
      <c r="N142" s="13">
        <v>0</v>
      </c>
      <c r="O142" s="13">
        <f t="shared" si="9"/>
        <v>0</v>
      </c>
    </row>
    <row r="143" spans="1:15" ht="15.95" customHeight="1" x14ac:dyDescent="0.2">
      <c r="A143" s="12" t="s">
        <v>90</v>
      </c>
      <c r="B143" s="7" t="s">
        <v>123</v>
      </c>
      <c r="C143" s="7" t="s">
        <v>89</v>
      </c>
      <c r="D143" s="7" t="s">
        <v>34</v>
      </c>
      <c r="E143" s="7" t="s">
        <v>0</v>
      </c>
      <c r="F143" s="7" t="s">
        <v>0</v>
      </c>
      <c r="G143" s="13">
        <v>3407982</v>
      </c>
      <c r="H143" s="13">
        <f>H144</f>
        <v>-4000</v>
      </c>
      <c r="I143" s="13">
        <f t="shared" si="7"/>
        <v>3403982</v>
      </c>
      <c r="J143" s="13">
        <v>3453982</v>
      </c>
      <c r="K143" s="13">
        <v>0</v>
      </c>
      <c r="L143" s="13">
        <f t="shared" si="8"/>
        <v>3453982</v>
      </c>
      <c r="M143" s="13">
        <v>3453982</v>
      </c>
      <c r="N143" s="13">
        <v>0</v>
      </c>
      <c r="O143" s="13">
        <f t="shared" si="9"/>
        <v>3453982</v>
      </c>
    </row>
    <row r="144" spans="1:15" ht="96.6" customHeight="1" x14ac:dyDescent="0.2">
      <c r="A144" s="15" t="s">
        <v>91</v>
      </c>
      <c r="B144" s="7" t="s">
        <v>123</v>
      </c>
      <c r="C144" s="7" t="s">
        <v>89</v>
      </c>
      <c r="D144" s="7" t="s">
        <v>34</v>
      </c>
      <c r="E144" s="7" t="s">
        <v>127</v>
      </c>
      <c r="F144" s="16" t="s">
        <v>0</v>
      </c>
      <c r="G144" s="13">
        <v>48000</v>
      </c>
      <c r="H144" s="13">
        <f>H145</f>
        <v>-4000</v>
      </c>
      <c r="I144" s="13">
        <f t="shared" si="7"/>
        <v>44000</v>
      </c>
      <c r="J144" s="13">
        <v>48000</v>
      </c>
      <c r="K144" s="13">
        <v>0</v>
      </c>
      <c r="L144" s="13">
        <f t="shared" si="8"/>
        <v>48000</v>
      </c>
      <c r="M144" s="13">
        <v>48000</v>
      </c>
      <c r="N144" s="13">
        <v>0</v>
      </c>
      <c r="O144" s="13">
        <f t="shared" si="9"/>
        <v>48000</v>
      </c>
    </row>
    <row r="145" spans="1:15" ht="64.5" customHeight="1" x14ac:dyDescent="0.2">
      <c r="A145" s="15" t="s">
        <v>93</v>
      </c>
      <c r="B145" s="7" t="s">
        <v>123</v>
      </c>
      <c r="C145" s="7" t="s">
        <v>89</v>
      </c>
      <c r="D145" s="7" t="s">
        <v>34</v>
      </c>
      <c r="E145" s="7" t="s">
        <v>127</v>
      </c>
      <c r="F145" s="7" t="s">
        <v>94</v>
      </c>
      <c r="G145" s="13">
        <v>48000</v>
      </c>
      <c r="H145" s="13">
        <f>H146</f>
        <v>-4000</v>
      </c>
      <c r="I145" s="13">
        <f t="shared" si="7"/>
        <v>44000</v>
      </c>
      <c r="J145" s="13">
        <v>48000</v>
      </c>
      <c r="K145" s="13">
        <v>0</v>
      </c>
      <c r="L145" s="13">
        <f t="shared" si="8"/>
        <v>48000</v>
      </c>
      <c r="M145" s="13">
        <v>48000</v>
      </c>
      <c r="N145" s="13">
        <v>0</v>
      </c>
      <c r="O145" s="13">
        <f t="shared" si="9"/>
        <v>48000</v>
      </c>
    </row>
    <row r="146" spans="1:15" ht="15" customHeight="1" x14ac:dyDescent="0.2">
      <c r="A146" s="15" t="s">
        <v>95</v>
      </c>
      <c r="B146" s="7" t="s">
        <v>123</v>
      </c>
      <c r="C146" s="7" t="s">
        <v>89</v>
      </c>
      <c r="D146" s="7" t="s">
        <v>34</v>
      </c>
      <c r="E146" s="7" t="s">
        <v>127</v>
      </c>
      <c r="F146" s="7" t="s">
        <v>96</v>
      </c>
      <c r="G146" s="13">
        <v>48000</v>
      </c>
      <c r="H146" s="13">
        <v>-4000</v>
      </c>
      <c r="I146" s="13">
        <f t="shared" si="7"/>
        <v>44000</v>
      </c>
      <c r="J146" s="13">
        <v>48000</v>
      </c>
      <c r="K146" s="13">
        <v>0</v>
      </c>
      <c r="L146" s="13">
        <f t="shared" si="8"/>
        <v>48000</v>
      </c>
      <c r="M146" s="13">
        <v>48000</v>
      </c>
      <c r="N146" s="13">
        <v>0</v>
      </c>
      <c r="O146" s="13">
        <f t="shared" si="9"/>
        <v>48000</v>
      </c>
    </row>
    <row r="147" spans="1:15" ht="32.25" customHeight="1" x14ac:dyDescent="0.2">
      <c r="A147" s="12" t="s">
        <v>137</v>
      </c>
      <c r="B147" s="7" t="s">
        <v>123</v>
      </c>
      <c r="C147" s="7" t="s">
        <v>89</v>
      </c>
      <c r="D147" s="7" t="s">
        <v>65</v>
      </c>
      <c r="E147" s="7" t="s">
        <v>0</v>
      </c>
      <c r="F147" s="7" t="s">
        <v>0</v>
      </c>
      <c r="G147" s="13">
        <v>38370526.949999996</v>
      </c>
      <c r="H147" s="13">
        <f>H151+H154+H148</f>
        <v>167274</v>
      </c>
      <c r="I147" s="13">
        <f t="shared" si="7"/>
        <v>38537800.949999996</v>
      </c>
      <c r="J147" s="13">
        <v>34049506</v>
      </c>
      <c r="K147" s="13">
        <v>0</v>
      </c>
      <c r="L147" s="13">
        <f t="shared" si="8"/>
        <v>34049506</v>
      </c>
      <c r="M147" s="13">
        <v>34049507</v>
      </c>
      <c r="N147" s="13">
        <v>0</v>
      </c>
      <c r="O147" s="13">
        <f t="shared" si="9"/>
        <v>34049507</v>
      </c>
    </row>
    <row r="148" spans="1:15" ht="60" x14ac:dyDescent="0.2">
      <c r="A148" s="12" t="s">
        <v>168</v>
      </c>
      <c r="B148" s="7" t="s">
        <v>123</v>
      </c>
      <c r="C148" s="7" t="s">
        <v>89</v>
      </c>
      <c r="D148" s="7" t="s">
        <v>65</v>
      </c>
      <c r="E148" s="7" t="s">
        <v>167</v>
      </c>
      <c r="F148" s="7"/>
      <c r="G148" s="13">
        <v>32491201</v>
      </c>
      <c r="H148" s="13">
        <f>H149</f>
        <v>60000</v>
      </c>
      <c r="I148" s="13">
        <f t="shared" si="7"/>
        <v>32551201</v>
      </c>
      <c r="J148" s="13">
        <v>28919868</v>
      </c>
      <c r="K148" s="13">
        <v>0</v>
      </c>
      <c r="L148" s="13">
        <f t="shared" si="8"/>
        <v>28919868</v>
      </c>
      <c r="M148" s="13">
        <v>28919869</v>
      </c>
      <c r="N148" s="13">
        <v>0</v>
      </c>
      <c r="O148" s="13">
        <f t="shared" si="9"/>
        <v>28919869</v>
      </c>
    </row>
    <row r="149" spans="1:15" ht="45" x14ac:dyDescent="0.2">
      <c r="A149" s="12" t="s">
        <v>46</v>
      </c>
      <c r="B149" s="7" t="s">
        <v>123</v>
      </c>
      <c r="C149" s="7" t="s">
        <v>89</v>
      </c>
      <c r="D149" s="7" t="s">
        <v>65</v>
      </c>
      <c r="E149" s="7" t="s">
        <v>167</v>
      </c>
      <c r="F149" s="7">
        <v>200</v>
      </c>
      <c r="G149" s="13">
        <v>665784</v>
      </c>
      <c r="H149" s="13">
        <f>H150</f>
        <v>60000</v>
      </c>
      <c r="I149" s="13">
        <f t="shared" si="7"/>
        <v>725784</v>
      </c>
      <c r="J149" s="13">
        <v>701710</v>
      </c>
      <c r="K149" s="13">
        <v>0</v>
      </c>
      <c r="L149" s="13">
        <f t="shared" si="8"/>
        <v>701710</v>
      </c>
      <c r="M149" s="13">
        <v>701711</v>
      </c>
      <c r="N149" s="13">
        <v>0</v>
      </c>
      <c r="O149" s="13">
        <f t="shared" si="9"/>
        <v>701711</v>
      </c>
    </row>
    <row r="150" spans="1:15" ht="45" x14ac:dyDescent="0.2">
      <c r="A150" s="12" t="s">
        <v>48</v>
      </c>
      <c r="B150" s="7" t="s">
        <v>123</v>
      </c>
      <c r="C150" s="7" t="s">
        <v>89</v>
      </c>
      <c r="D150" s="7" t="s">
        <v>65</v>
      </c>
      <c r="E150" s="7" t="s">
        <v>167</v>
      </c>
      <c r="F150" s="7">
        <v>240</v>
      </c>
      <c r="G150" s="13">
        <v>665784</v>
      </c>
      <c r="H150" s="13">
        <v>60000</v>
      </c>
      <c r="I150" s="13">
        <f t="shared" si="7"/>
        <v>725784</v>
      </c>
      <c r="J150" s="13">
        <v>701710</v>
      </c>
      <c r="K150" s="13">
        <v>0</v>
      </c>
      <c r="L150" s="13">
        <f t="shared" si="8"/>
        <v>701710</v>
      </c>
      <c r="M150" s="13">
        <v>701711</v>
      </c>
      <c r="N150" s="13">
        <v>0</v>
      </c>
      <c r="O150" s="13">
        <f t="shared" si="9"/>
        <v>701711</v>
      </c>
    </row>
    <row r="151" spans="1:15" ht="90" x14ac:dyDescent="0.2">
      <c r="A151" s="12" t="s">
        <v>155</v>
      </c>
      <c r="B151" s="7" t="s">
        <v>123</v>
      </c>
      <c r="C151" s="7" t="s">
        <v>89</v>
      </c>
      <c r="D151" s="7" t="s">
        <v>65</v>
      </c>
      <c r="E151" s="7" t="s">
        <v>161</v>
      </c>
      <c r="F151" s="7"/>
      <c r="G151" s="13">
        <v>0</v>
      </c>
      <c r="H151" s="13">
        <f>H152</f>
        <v>113274</v>
      </c>
      <c r="I151" s="13">
        <f t="shared" si="7"/>
        <v>113274</v>
      </c>
      <c r="J151" s="13">
        <v>0</v>
      </c>
      <c r="K151" s="13">
        <v>0</v>
      </c>
      <c r="L151" s="13">
        <f t="shared" si="8"/>
        <v>0</v>
      </c>
      <c r="M151" s="13">
        <v>0</v>
      </c>
      <c r="N151" s="13">
        <v>0</v>
      </c>
      <c r="O151" s="13">
        <f t="shared" si="9"/>
        <v>0</v>
      </c>
    </row>
    <row r="152" spans="1:15" ht="90" x14ac:dyDescent="0.2">
      <c r="A152" s="12" t="s">
        <v>138</v>
      </c>
      <c r="B152" s="7" t="s">
        <v>123</v>
      </c>
      <c r="C152" s="7" t="s">
        <v>89</v>
      </c>
      <c r="D152" s="7" t="s">
        <v>65</v>
      </c>
      <c r="E152" s="7" t="s">
        <v>161</v>
      </c>
      <c r="F152" s="7">
        <v>100</v>
      </c>
      <c r="G152" s="13">
        <v>0</v>
      </c>
      <c r="H152" s="13">
        <f>H153</f>
        <v>113274</v>
      </c>
      <c r="I152" s="13">
        <f t="shared" si="7"/>
        <v>113274</v>
      </c>
      <c r="J152" s="13">
        <v>0</v>
      </c>
      <c r="K152" s="13">
        <v>0</v>
      </c>
      <c r="L152" s="13">
        <f t="shared" si="8"/>
        <v>0</v>
      </c>
      <c r="M152" s="13">
        <v>0</v>
      </c>
      <c r="N152" s="13">
        <v>0</v>
      </c>
      <c r="O152" s="13">
        <f t="shared" si="9"/>
        <v>0</v>
      </c>
    </row>
    <row r="153" spans="1:15" ht="45" x14ac:dyDescent="0.2">
      <c r="A153" s="12" t="s">
        <v>147</v>
      </c>
      <c r="B153" s="7" t="s">
        <v>123</v>
      </c>
      <c r="C153" s="7" t="s">
        <v>89</v>
      </c>
      <c r="D153" s="7" t="s">
        <v>65</v>
      </c>
      <c r="E153" s="7" t="s">
        <v>161</v>
      </c>
      <c r="F153" s="7">
        <v>120</v>
      </c>
      <c r="G153" s="13">
        <v>0</v>
      </c>
      <c r="H153" s="13">
        <f>87000+26274</f>
        <v>113274</v>
      </c>
      <c r="I153" s="13">
        <f t="shared" si="7"/>
        <v>113274</v>
      </c>
      <c r="J153" s="13">
        <v>0</v>
      </c>
      <c r="K153" s="13">
        <v>0</v>
      </c>
      <c r="L153" s="13">
        <f t="shared" si="8"/>
        <v>0</v>
      </c>
      <c r="M153" s="13">
        <v>0</v>
      </c>
      <c r="N153" s="13">
        <v>0</v>
      </c>
      <c r="O153" s="13">
        <f t="shared" si="9"/>
        <v>0</v>
      </c>
    </row>
    <row r="154" spans="1:15" ht="96.6" customHeight="1" x14ac:dyDescent="0.2">
      <c r="A154" s="15" t="s">
        <v>91</v>
      </c>
      <c r="B154" s="7" t="s">
        <v>123</v>
      </c>
      <c r="C154" s="7" t="s">
        <v>89</v>
      </c>
      <c r="D154" s="7" t="s">
        <v>65</v>
      </c>
      <c r="E154" s="7" t="s">
        <v>127</v>
      </c>
      <c r="F154" s="16" t="s">
        <v>0</v>
      </c>
      <c r="G154" s="13">
        <v>48000</v>
      </c>
      <c r="H154" s="13">
        <f>H155</f>
        <v>-6000</v>
      </c>
      <c r="I154" s="13">
        <f t="shared" si="7"/>
        <v>42000</v>
      </c>
      <c r="J154" s="13">
        <v>48000</v>
      </c>
      <c r="K154" s="13">
        <v>0</v>
      </c>
      <c r="L154" s="13">
        <f t="shared" si="8"/>
        <v>48000</v>
      </c>
      <c r="M154" s="13">
        <v>48000</v>
      </c>
      <c r="N154" s="13">
        <v>0</v>
      </c>
      <c r="O154" s="13">
        <f t="shared" si="9"/>
        <v>48000</v>
      </c>
    </row>
    <row r="155" spans="1:15" ht="112.35" customHeight="1" x14ac:dyDescent="0.2">
      <c r="A155" s="15" t="s">
        <v>138</v>
      </c>
      <c r="B155" s="7" t="s">
        <v>123</v>
      </c>
      <c r="C155" s="7" t="s">
        <v>89</v>
      </c>
      <c r="D155" s="7" t="s">
        <v>65</v>
      </c>
      <c r="E155" s="7" t="s">
        <v>127</v>
      </c>
      <c r="F155" s="7" t="s">
        <v>139</v>
      </c>
      <c r="G155" s="13">
        <v>48000</v>
      </c>
      <c r="H155" s="13">
        <f>H156</f>
        <v>-6000</v>
      </c>
      <c r="I155" s="13">
        <f t="shared" si="7"/>
        <v>42000</v>
      </c>
      <c r="J155" s="13">
        <v>48000</v>
      </c>
      <c r="K155" s="13">
        <v>0</v>
      </c>
      <c r="L155" s="13">
        <f t="shared" si="8"/>
        <v>48000</v>
      </c>
      <c r="M155" s="13">
        <v>48000</v>
      </c>
      <c r="N155" s="13">
        <v>0</v>
      </c>
      <c r="O155" s="13">
        <f t="shared" si="9"/>
        <v>48000</v>
      </c>
    </row>
    <row r="156" spans="1:15" ht="32.25" customHeight="1" x14ac:dyDescent="0.2">
      <c r="A156" s="15" t="s">
        <v>140</v>
      </c>
      <c r="B156" s="7" t="s">
        <v>123</v>
      </c>
      <c r="C156" s="7" t="s">
        <v>89</v>
      </c>
      <c r="D156" s="7" t="s">
        <v>65</v>
      </c>
      <c r="E156" s="7" t="s">
        <v>127</v>
      </c>
      <c r="F156" s="7" t="s">
        <v>141</v>
      </c>
      <c r="G156" s="13">
        <v>48000</v>
      </c>
      <c r="H156" s="13">
        <v>-6000</v>
      </c>
      <c r="I156" s="13">
        <f t="shared" si="7"/>
        <v>42000</v>
      </c>
      <c r="J156" s="13">
        <v>48000</v>
      </c>
      <c r="K156" s="13">
        <v>0</v>
      </c>
      <c r="L156" s="13">
        <f t="shared" si="8"/>
        <v>48000</v>
      </c>
      <c r="M156" s="13">
        <v>48000</v>
      </c>
      <c r="N156" s="13">
        <v>0</v>
      </c>
      <c r="O156" s="13">
        <f t="shared" si="9"/>
        <v>48000</v>
      </c>
    </row>
    <row r="157" spans="1:15" ht="22.5" customHeight="1" x14ac:dyDescent="0.2">
      <c r="A157" s="12" t="s">
        <v>102</v>
      </c>
      <c r="B157" s="7" t="s">
        <v>123</v>
      </c>
      <c r="C157" s="7" t="s">
        <v>23</v>
      </c>
      <c r="D157" s="7" t="s">
        <v>0</v>
      </c>
      <c r="E157" s="7" t="s">
        <v>0</v>
      </c>
      <c r="F157" s="7" t="s">
        <v>0</v>
      </c>
      <c r="G157" s="13">
        <v>1792311</v>
      </c>
      <c r="H157" s="13">
        <f>H158</f>
        <v>-248000</v>
      </c>
      <c r="I157" s="13">
        <f t="shared" si="7"/>
        <v>1544311</v>
      </c>
      <c r="J157" s="13">
        <v>1792311</v>
      </c>
      <c r="K157" s="13">
        <v>0</v>
      </c>
      <c r="L157" s="13">
        <f t="shared" si="8"/>
        <v>1792311</v>
      </c>
      <c r="M157" s="13">
        <v>1792311</v>
      </c>
      <c r="N157" s="13">
        <v>0</v>
      </c>
      <c r="O157" s="13">
        <f t="shared" si="9"/>
        <v>1792311</v>
      </c>
    </row>
    <row r="158" spans="1:15" ht="15.95" customHeight="1" x14ac:dyDescent="0.2">
      <c r="A158" s="12" t="s">
        <v>115</v>
      </c>
      <c r="B158" s="7" t="s">
        <v>123</v>
      </c>
      <c r="C158" s="7" t="s">
        <v>23</v>
      </c>
      <c r="D158" s="7" t="s">
        <v>59</v>
      </c>
      <c r="E158" s="7" t="s">
        <v>0</v>
      </c>
      <c r="F158" s="7" t="s">
        <v>0</v>
      </c>
      <c r="G158" s="13">
        <v>1792311</v>
      </c>
      <c r="H158" s="13">
        <f>H159</f>
        <v>-248000</v>
      </c>
      <c r="I158" s="13">
        <f t="shared" si="7"/>
        <v>1544311</v>
      </c>
      <c r="J158" s="13">
        <v>1792311</v>
      </c>
      <c r="K158" s="13">
        <v>0</v>
      </c>
      <c r="L158" s="13">
        <f t="shared" si="8"/>
        <v>1792311</v>
      </c>
      <c r="M158" s="13">
        <v>1792311</v>
      </c>
      <c r="N158" s="13">
        <v>0</v>
      </c>
      <c r="O158" s="13">
        <f t="shared" si="9"/>
        <v>1792311</v>
      </c>
    </row>
    <row r="159" spans="1:15" ht="80.099999999999994" customHeight="1" x14ac:dyDescent="0.2">
      <c r="A159" s="15" t="s">
        <v>142</v>
      </c>
      <c r="B159" s="7" t="s">
        <v>123</v>
      </c>
      <c r="C159" s="7" t="s">
        <v>23</v>
      </c>
      <c r="D159" s="7" t="s">
        <v>59</v>
      </c>
      <c r="E159" s="7" t="s">
        <v>143</v>
      </c>
      <c r="F159" s="16" t="s">
        <v>0</v>
      </c>
      <c r="G159" s="13">
        <v>1792311</v>
      </c>
      <c r="H159" s="13">
        <f>H160</f>
        <v>-248000</v>
      </c>
      <c r="I159" s="13">
        <f t="shared" si="7"/>
        <v>1544311</v>
      </c>
      <c r="J159" s="13">
        <v>1792311</v>
      </c>
      <c r="K159" s="13">
        <v>0</v>
      </c>
      <c r="L159" s="13">
        <f t="shared" si="8"/>
        <v>1792311</v>
      </c>
      <c r="M159" s="13">
        <v>1792311</v>
      </c>
      <c r="N159" s="13">
        <v>0</v>
      </c>
      <c r="O159" s="13">
        <f t="shared" si="9"/>
        <v>1792311</v>
      </c>
    </row>
    <row r="160" spans="1:15" ht="32.25" customHeight="1" x14ac:dyDescent="0.2">
      <c r="A160" s="15" t="s">
        <v>106</v>
      </c>
      <c r="B160" s="7" t="s">
        <v>123</v>
      </c>
      <c r="C160" s="7" t="s">
        <v>23</v>
      </c>
      <c r="D160" s="7" t="s">
        <v>59</v>
      </c>
      <c r="E160" s="7" t="s">
        <v>143</v>
      </c>
      <c r="F160" s="7" t="s">
        <v>107</v>
      </c>
      <c r="G160" s="13">
        <v>1792311</v>
      </c>
      <c r="H160" s="13">
        <f>H161</f>
        <v>-248000</v>
      </c>
      <c r="I160" s="13">
        <f t="shared" si="7"/>
        <v>1544311</v>
      </c>
      <c r="J160" s="13">
        <v>1792311</v>
      </c>
      <c r="K160" s="13">
        <v>0</v>
      </c>
      <c r="L160" s="13">
        <f t="shared" si="8"/>
        <v>1792311</v>
      </c>
      <c r="M160" s="13">
        <v>1792311</v>
      </c>
      <c r="N160" s="13">
        <v>0</v>
      </c>
      <c r="O160" s="13">
        <f t="shared" si="9"/>
        <v>1792311</v>
      </c>
    </row>
    <row r="161" spans="1:15" ht="48.95" customHeight="1" x14ac:dyDescent="0.2">
      <c r="A161" s="15" t="s">
        <v>113</v>
      </c>
      <c r="B161" s="7" t="s">
        <v>123</v>
      </c>
      <c r="C161" s="7" t="s">
        <v>23</v>
      </c>
      <c r="D161" s="7" t="s">
        <v>59</v>
      </c>
      <c r="E161" s="7" t="s">
        <v>143</v>
      </c>
      <c r="F161" s="7" t="s">
        <v>114</v>
      </c>
      <c r="G161" s="13">
        <v>1792311</v>
      </c>
      <c r="H161" s="13">
        <v>-248000</v>
      </c>
      <c r="I161" s="13">
        <f t="shared" si="7"/>
        <v>1544311</v>
      </c>
      <c r="J161" s="13">
        <v>1792311</v>
      </c>
      <c r="K161" s="13">
        <v>0</v>
      </c>
      <c r="L161" s="13">
        <f t="shared" si="8"/>
        <v>1792311</v>
      </c>
      <c r="M161" s="13">
        <v>1792311</v>
      </c>
      <c r="N161" s="13">
        <v>0</v>
      </c>
      <c r="O161" s="13">
        <f t="shared" si="9"/>
        <v>1792311</v>
      </c>
    </row>
    <row r="162" spans="1:15" ht="35.25" customHeight="1" x14ac:dyDescent="0.2">
      <c r="A162" s="8" t="s">
        <v>144</v>
      </c>
      <c r="B162" s="9" t="s">
        <v>145</v>
      </c>
      <c r="C162" s="9" t="s">
        <v>0</v>
      </c>
      <c r="D162" s="9" t="s">
        <v>0</v>
      </c>
      <c r="E162" s="10" t="s">
        <v>0</v>
      </c>
      <c r="F162" s="10" t="s">
        <v>0</v>
      </c>
      <c r="G162" s="11">
        <v>1338380.95</v>
      </c>
      <c r="H162" s="11">
        <f>H163</f>
        <v>-48862</v>
      </c>
      <c r="I162" s="11">
        <f t="shared" si="7"/>
        <v>1289518.95</v>
      </c>
      <c r="J162" s="11">
        <v>1501708</v>
      </c>
      <c r="K162" s="13">
        <v>0</v>
      </c>
      <c r="L162" s="11">
        <f t="shared" si="8"/>
        <v>1501708</v>
      </c>
      <c r="M162" s="11">
        <v>1501708</v>
      </c>
      <c r="N162" s="11">
        <v>0</v>
      </c>
      <c r="O162" s="11">
        <f t="shared" si="9"/>
        <v>1501708</v>
      </c>
    </row>
    <row r="163" spans="1:15" ht="23.25" customHeight="1" x14ac:dyDescent="0.2">
      <c r="A163" s="12" t="s">
        <v>31</v>
      </c>
      <c r="B163" s="7" t="s">
        <v>145</v>
      </c>
      <c r="C163" s="7" t="s">
        <v>32</v>
      </c>
      <c r="D163" s="7" t="s">
        <v>0</v>
      </c>
      <c r="E163" s="7" t="s">
        <v>0</v>
      </c>
      <c r="F163" s="7" t="s">
        <v>0</v>
      </c>
      <c r="G163" s="13">
        <v>1338380.95</v>
      </c>
      <c r="H163" s="13">
        <f>H164</f>
        <v>-48862</v>
      </c>
      <c r="I163" s="13">
        <f t="shared" si="7"/>
        <v>1289518.95</v>
      </c>
      <c r="J163" s="13">
        <v>1501708</v>
      </c>
      <c r="K163" s="13">
        <v>0</v>
      </c>
      <c r="L163" s="13">
        <f t="shared" si="8"/>
        <v>1501708</v>
      </c>
      <c r="M163" s="13">
        <v>1501708</v>
      </c>
      <c r="N163" s="13">
        <v>0</v>
      </c>
      <c r="O163" s="13">
        <f t="shared" si="9"/>
        <v>1501708</v>
      </c>
    </row>
    <row r="164" spans="1:15" ht="80.099999999999994" customHeight="1" x14ac:dyDescent="0.2">
      <c r="A164" s="12" t="s">
        <v>146</v>
      </c>
      <c r="B164" s="7" t="s">
        <v>145</v>
      </c>
      <c r="C164" s="7" t="s">
        <v>32</v>
      </c>
      <c r="D164" s="7" t="s">
        <v>61</v>
      </c>
      <c r="E164" s="7" t="s">
        <v>0</v>
      </c>
      <c r="F164" s="7" t="s">
        <v>0</v>
      </c>
      <c r="G164" s="13">
        <v>1338380.95</v>
      </c>
      <c r="H164" s="13">
        <f>H165+H170</f>
        <v>-48862</v>
      </c>
      <c r="I164" s="13">
        <f t="shared" si="7"/>
        <v>1289518.95</v>
      </c>
      <c r="J164" s="13">
        <v>1501708</v>
      </c>
      <c r="K164" s="13">
        <v>0</v>
      </c>
      <c r="L164" s="13">
        <f t="shared" si="8"/>
        <v>1501708</v>
      </c>
      <c r="M164" s="13">
        <v>1501708</v>
      </c>
      <c r="N164" s="13">
        <v>0</v>
      </c>
      <c r="O164" s="13">
        <f t="shared" si="9"/>
        <v>1501708</v>
      </c>
    </row>
    <row r="165" spans="1:15" ht="48.95" customHeight="1" x14ac:dyDescent="0.2">
      <c r="A165" s="15" t="s">
        <v>35</v>
      </c>
      <c r="B165" s="7" t="s">
        <v>145</v>
      </c>
      <c r="C165" s="7" t="s">
        <v>32</v>
      </c>
      <c r="D165" s="7" t="s">
        <v>61</v>
      </c>
      <c r="E165" s="7" t="s">
        <v>36</v>
      </c>
      <c r="F165" s="16" t="s">
        <v>0</v>
      </c>
      <c r="G165" s="13">
        <v>169596.05</v>
      </c>
      <c r="H165" s="13">
        <f>H166+H168</f>
        <v>-86620</v>
      </c>
      <c r="I165" s="13">
        <f t="shared" si="7"/>
        <v>82976.049999999988</v>
      </c>
      <c r="J165" s="13">
        <v>467352</v>
      </c>
      <c r="K165" s="13">
        <v>0</v>
      </c>
      <c r="L165" s="13">
        <f t="shared" si="8"/>
        <v>467352</v>
      </c>
      <c r="M165" s="13">
        <v>467352</v>
      </c>
      <c r="N165" s="13">
        <v>0</v>
      </c>
      <c r="O165" s="13">
        <f t="shared" si="9"/>
        <v>467352</v>
      </c>
    </row>
    <row r="166" spans="1:15" ht="112.35" customHeight="1" x14ac:dyDescent="0.2">
      <c r="A166" s="15" t="s">
        <v>138</v>
      </c>
      <c r="B166" s="7" t="s">
        <v>145</v>
      </c>
      <c r="C166" s="7" t="s">
        <v>32</v>
      </c>
      <c r="D166" s="7" t="s">
        <v>61</v>
      </c>
      <c r="E166" s="7" t="s">
        <v>36</v>
      </c>
      <c r="F166" s="7" t="s">
        <v>139</v>
      </c>
      <c r="G166" s="13">
        <v>124680.04999999999</v>
      </c>
      <c r="H166" s="13">
        <f>H167</f>
        <v>-85620</v>
      </c>
      <c r="I166" s="13">
        <f t="shared" si="7"/>
        <v>39060.049999999988</v>
      </c>
      <c r="J166" s="13">
        <v>412436</v>
      </c>
      <c r="K166" s="13">
        <v>0</v>
      </c>
      <c r="L166" s="13">
        <f t="shared" si="8"/>
        <v>412436</v>
      </c>
      <c r="M166" s="13">
        <v>412436</v>
      </c>
      <c r="N166" s="13">
        <v>0</v>
      </c>
      <c r="O166" s="13">
        <f t="shared" si="9"/>
        <v>412436</v>
      </c>
    </row>
    <row r="167" spans="1:15" ht="48.95" customHeight="1" x14ac:dyDescent="0.2">
      <c r="A167" s="15" t="s">
        <v>147</v>
      </c>
      <c r="B167" s="7" t="s">
        <v>145</v>
      </c>
      <c r="C167" s="7" t="s">
        <v>32</v>
      </c>
      <c r="D167" s="7" t="s">
        <v>61</v>
      </c>
      <c r="E167" s="7" t="s">
        <v>36</v>
      </c>
      <c r="F167" s="7" t="s">
        <v>148</v>
      </c>
      <c r="G167" s="13">
        <v>124680.04999999999</v>
      </c>
      <c r="H167" s="13">
        <v>-85620</v>
      </c>
      <c r="I167" s="13">
        <f t="shared" si="7"/>
        <v>39060.049999999988</v>
      </c>
      <c r="J167" s="13">
        <v>412436</v>
      </c>
      <c r="K167" s="13">
        <v>0</v>
      </c>
      <c r="L167" s="13">
        <f t="shared" si="8"/>
        <v>412436</v>
      </c>
      <c r="M167" s="13">
        <v>412436</v>
      </c>
      <c r="N167" s="13">
        <v>0</v>
      </c>
      <c r="O167" s="13">
        <f t="shared" si="9"/>
        <v>412436</v>
      </c>
    </row>
    <row r="168" spans="1:15" ht="27.75" customHeight="1" x14ac:dyDescent="0.2">
      <c r="A168" s="15" t="s">
        <v>37</v>
      </c>
      <c r="B168" s="7" t="s">
        <v>145</v>
      </c>
      <c r="C168" s="7" t="s">
        <v>32</v>
      </c>
      <c r="D168" s="7" t="s">
        <v>61</v>
      </c>
      <c r="E168" s="7" t="s">
        <v>36</v>
      </c>
      <c r="F168" s="7" t="s">
        <v>38</v>
      </c>
      <c r="G168" s="13">
        <v>1000</v>
      </c>
      <c r="H168" s="13">
        <f>H169</f>
        <v>-1000</v>
      </c>
      <c r="I168" s="13">
        <f t="shared" si="7"/>
        <v>0</v>
      </c>
      <c r="J168" s="13">
        <v>1000</v>
      </c>
      <c r="K168" s="13">
        <v>0</v>
      </c>
      <c r="L168" s="13">
        <f t="shared" si="8"/>
        <v>1000</v>
      </c>
      <c r="M168" s="13">
        <v>1000</v>
      </c>
      <c r="N168" s="13">
        <v>0</v>
      </c>
      <c r="O168" s="13">
        <f t="shared" si="9"/>
        <v>1000</v>
      </c>
    </row>
    <row r="169" spans="1:15" ht="32.25" customHeight="1" x14ac:dyDescent="0.2">
      <c r="A169" s="15" t="s">
        <v>39</v>
      </c>
      <c r="B169" s="7" t="s">
        <v>145</v>
      </c>
      <c r="C169" s="7" t="s">
        <v>32</v>
      </c>
      <c r="D169" s="7" t="s">
        <v>61</v>
      </c>
      <c r="E169" s="7" t="s">
        <v>36</v>
      </c>
      <c r="F169" s="7" t="s">
        <v>40</v>
      </c>
      <c r="G169" s="13">
        <v>1000</v>
      </c>
      <c r="H169" s="13">
        <v>-1000</v>
      </c>
      <c r="I169" s="13">
        <f t="shared" ref="I169:I172" si="15">G169+H169</f>
        <v>0</v>
      </c>
      <c r="J169" s="13">
        <v>1000</v>
      </c>
      <c r="K169" s="13">
        <v>0</v>
      </c>
      <c r="L169" s="13">
        <f t="shared" ref="L169:L173" si="16">J169+K169</f>
        <v>1000</v>
      </c>
      <c r="M169" s="13">
        <v>1000</v>
      </c>
      <c r="N169" s="13">
        <v>0</v>
      </c>
      <c r="O169" s="13">
        <f t="shared" ref="O169:O173" si="17">M169+N169</f>
        <v>1000</v>
      </c>
    </row>
    <row r="170" spans="1:15" ht="90" x14ac:dyDescent="0.2">
      <c r="A170" s="12" t="s">
        <v>155</v>
      </c>
      <c r="B170" s="7" t="s">
        <v>145</v>
      </c>
      <c r="C170" s="7" t="s">
        <v>32</v>
      </c>
      <c r="D170" s="7" t="s">
        <v>61</v>
      </c>
      <c r="E170" s="7" t="s">
        <v>156</v>
      </c>
      <c r="F170" s="7"/>
      <c r="G170" s="13">
        <v>0</v>
      </c>
      <c r="H170" s="13">
        <f>H171</f>
        <v>37758</v>
      </c>
      <c r="I170" s="13">
        <f t="shared" si="15"/>
        <v>37758</v>
      </c>
      <c r="J170" s="13">
        <v>0</v>
      </c>
      <c r="K170" s="13">
        <v>0</v>
      </c>
      <c r="L170" s="13">
        <f t="shared" si="16"/>
        <v>0</v>
      </c>
      <c r="M170" s="13">
        <v>0</v>
      </c>
      <c r="N170" s="13">
        <v>0</v>
      </c>
      <c r="O170" s="13">
        <f t="shared" si="17"/>
        <v>0</v>
      </c>
    </row>
    <row r="171" spans="1:15" ht="90" x14ac:dyDescent="0.2">
      <c r="A171" s="12" t="s">
        <v>138</v>
      </c>
      <c r="B171" s="7" t="s">
        <v>145</v>
      </c>
      <c r="C171" s="7" t="s">
        <v>32</v>
      </c>
      <c r="D171" s="7" t="s">
        <v>61</v>
      </c>
      <c r="E171" s="7" t="s">
        <v>156</v>
      </c>
      <c r="F171" s="7">
        <v>100</v>
      </c>
      <c r="G171" s="13">
        <v>0</v>
      </c>
      <c r="H171" s="13">
        <f>H172</f>
        <v>37758</v>
      </c>
      <c r="I171" s="13">
        <f t="shared" si="15"/>
        <v>37758</v>
      </c>
      <c r="J171" s="13">
        <v>0</v>
      </c>
      <c r="K171" s="13">
        <v>0</v>
      </c>
      <c r="L171" s="13">
        <f t="shared" si="16"/>
        <v>0</v>
      </c>
      <c r="M171" s="13">
        <v>0</v>
      </c>
      <c r="N171" s="13">
        <v>0</v>
      </c>
      <c r="O171" s="13">
        <f t="shared" si="17"/>
        <v>0</v>
      </c>
    </row>
    <row r="172" spans="1:15" ht="56.25" customHeight="1" x14ac:dyDescent="0.2">
      <c r="A172" s="12" t="s">
        <v>147</v>
      </c>
      <c r="B172" s="7" t="s">
        <v>145</v>
      </c>
      <c r="C172" s="7" t="s">
        <v>32</v>
      </c>
      <c r="D172" s="7" t="s">
        <v>61</v>
      </c>
      <c r="E172" s="7" t="s">
        <v>156</v>
      </c>
      <c r="F172" s="7">
        <v>120</v>
      </c>
      <c r="G172" s="13">
        <v>0</v>
      </c>
      <c r="H172" s="13">
        <f>29000+8758</f>
        <v>37758</v>
      </c>
      <c r="I172" s="13">
        <f t="shared" si="15"/>
        <v>37758</v>
      </c>
      <c r="J172" s="13">
        <v>0</v>
      </c>
      <c r="K172" s="13">
        <v>0</v>
      </c>
      <c r="L172" s="13">
        <f t="shared" si="16"/>
        <v>0</v>
      </c>
      <c r="M172" s="13">
        <v>0</v>
      </c>
      <c r="N172" s="13">
        <v>0</v>
      </c>
      <c r="O172" s="13">
        <f t="shared" si="17"/>
        <v>0</v>
      </c>
    </row>
    <row r="173" spans="1:15" ht="15" customHeight="1" x14ac:dyDescent="0.2">
      <c r="A173" s="17" t="s">
        <v>149</v>
      </c>
      <c r="B173" s="17"/>
      <c r="C173" s="17"/>
      <c r="D173" s="17"/>
      <c r="E173" s="17"/>
      <c r="F173" s="17"/>
      <c r="G173" s="11">
        <v>670081922.76000011</v>
      </c>
      <c r="H173" s="11">
        <f>H6+H19+H101+H111+H162</f>
        <v>-103095003.03</v>
      </c>
      <c r="I173" s="11">
        <f>G173+H173</f>
        <v>566986919.73000014</v>
      </c>
      <c r="J173" s="11">
        <v>526923935.17000002</v>
      </c>
      <c r="K173" s="13">
        <v>0</v>
      </c>
      <c r="L173" s="11">
        <f t="shared" si="16"/>
        <v>526923935.17000002</v>
      </c>
      <c r="M173" s="11">
        <v>471792370.92000002</v>
      </c>
      <c r="N173" s="11">
        <v>0</v>
      </c>
      <c r="O173" s="11">
        <f t="shared" si="17"/>
        <v>471792370.92000002</v>
      </c>
    </row>
    <row r="178" spans="8:9" x14ac:dyDescent="0.2">
      <c r="H178" s="18"/>
    </row>
    <row r="180" spans="8:9" x14ac:dyDescent="0.2">
      <c r="I180" s="18"/>
    </row>
  </sheetData>
  <autoFilter ref="A5:O5"/>
  <mergeCells count="4">
    <mergeCell ref="A2:O2"/>
    <mergeCell ref="A3:O3"/>
    <mergeCell ref="A173:F173"/>
    <mergeCell ref="L1:O1"/>
  </mergeCells>
  <pageMargins left="0.39370080000000002" right="0.39370080000000002" top="0.55826770000000003" bottom="0.51259840000000001" header="0.3" footer="0.3"/>
  <pageSetup paperSize="9" scale="56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2024-12-27T06:36:24Z</dcterms:modified>
</cp:coreProperties>
</file>